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C2C209E5-F70D-4453-A699-795A9E44F5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7" l="1"/>
  <c r="H39" i="17" s="1"/>
  <c r="Z39" i="2"/>
  <c r="Z39" i="3"/>
  <c r="Z39" i="4"/>
  <c r="Y39" i="5"/>
  <c r="Z39" i="5" s="1"/>
  <c r="Z39" i="6"/>
  <c r="Y39" i="6"/>
  <c r="Z39" i="7"/>
  <c r="Z39" i="10"/>
  <c r="Z39" i="11"/>
  <c r="Z39" i="12"/>
  <c r="Z39" i="13"/>
  <c r="Z39" i="15"/>
  <c r="Z39" i="16"/>
  <c r="Z39" i="18"/>
  <c r="Y39" i="18"/>
  <c r="Z39" i="19"/>
  <c r="Y39" i="19"/>
  <c r="Z39" i="20"/>
  <c r="Z39" i="21"/>
  <c r="Z39" i="22"/>
  <c r="Y39" i="22"/>
  <c r="Z39" i="23"/>
  <c r="Y39" i="23"/>
  <c r="Z39" i="24"/>
  <c r="Z39" i="25"/>
  <c r="Y39" i="26"/>
  <c r="Z39" i="26" s="1"/>
  <c r="Z39" i="27"/>
  <c r="Y39" i="27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Z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Y39" i="24" s="1"/>
  <c r="J39" i="24"/>
  <c r="W39" i="25"/>
  <c r="Y39" i="25" s="1"/>
  <c r="J39" i="25"/>
  <c r="W39" i="26"/>
  <c r="J39" i="26"/>
  <c r="W39" i="27"/>
  <c r="J39" i="27"/>
  <c r="W39" i="28"/>
  <c r="Y39" i="28" s="1"/>
  <c r="Z39" i="28" s="1"/>
  <c r="J39" i="28"/>
  <c r="W39" i="1"/>
  <c r="Y39" i="1" s="1"/>
  <c r="J39" i="1"/>
  <c r="C38" i="3"/>
  <c r="C40" i="3" s="1"/>
  <c r="K38" i="6"/>
  <c r="J38" i="10"/>
  <c r="S38" i="12"/>
  <c r="Q38" i="22"/>
  <c r="Y38" i="23"/>
  <c r="Q38" i="23"/>
  <c r="I38" i="23"/>
  <c r="R38" i="24"/>
  <c r="AA38" i="25"/>
  <c r="AA40" i="25" s="1"/>
  <c r="J38" i="25"/>
  <c r="R38" i="26"/>
  <c r="AA38" i="27"/>
  <c r="AA40" i="27" s="1"/>
  <c r="S38" i="27"/>
  <c r="K38" i="27"/>
  <c r="S38" i="28"/>
  <c r="K38" i="28"/>
  <c r="C38" i="28"/>
  <c r="C40" i="28" s="1"/>
  <c r="S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S38" i="5" s="1"/>
  <c r="R36" i="5"/>
  <c r="Q36" i="5"/>
  <c r="P36" i="5"/>
  <c r="O36" i="5"/>
  <c r="N36" i="5"/>
  <c r="M36" i="5"/>
  <c r="L36" i="5"/>
  <c r="K36" i="5"/>
  <c r="K38" i="5" s="1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J38" i="24" s="1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K38" i="2" s="1"/>
  <c r="J27" i="2"/>
  <c r="I27" i="2"/>
  <c r="H27" i="2"/>
  <c r="G27" i="2"/>
  <c r="F27" i="2"/>
  <c r="E27" i="2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S38" i="4" s="1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Z27" i="20" s="1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T17" i="2"/>
  <c r="S17" i="2"/>
  <c r="S38" i="2" s="1"/>
  <c r="R17" i="2"/>
  <c r="Q17" i="2"/>
  <c r="Q38" i="2" s="1"/>
  <c r="P17" i="2"/>
  <c r="P38" i="2" s="1"/>
  <c r="O17" i="2"/>
  <c r="O38" i="2" s="1"/>
  <c r="N17" i="2"/>
  <c r="M17" i="2"/>
  <c r="L17" i="2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E17" i="2"/>
  <c r="D17" i="2"/>
  <c r="C17" i="2"/>
  <c r="AA17" i="3"/>
  <c r="Y17" i="3"/>
  <c r="Y38" i="3" s="1"/>
  <c r="Y40" i="3" s="1"/>
  <c r="X17" i="3"/>
  <c r="W17" i="3"/>
  <c r="W38" i="3" s="1"/>
  <c r="V17" i="3"/>
  <c r="U17" i="3"/>
  <c r="T17" i="3"/>
  <c r="S17" i="3"/>
  <c r="S38" i="3" s="1"/>
  <c r="R17" i="3"/>
  <c r="Q17" i="3"/>
  <c r="Q38" i="3" s="1"/>
  <c r="P17" i="3"/>
  <c r="P38" i="3" s="1"/>
  <c r="O17" i="3"/>
  <c r="O38" i="3" s="1"/>
  <c r="N17" i="3"/>
  <c r="M17" i="3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D17" i="3"/>
  <c r="C17" i="3"/>
  <c r="AA17" i="4"/>
  <c r="Y17" i="4"/>
  <c r="Y38" i="4" s="1"/>
  <c r="Y40" i="4" s="1"/>
  <c r="X17" i="4"/>
  <c r="W17" i="4"/>
  <c r="W38" i="4" s="1"/>
  <c r="V17" i="4"/>
  <c r="U17" i="4"/>
  <c r="T17" i="4"/>
  <c r="S17" i="4"/>
  <c r="R17" i="4"/>
  <c r="Q17" i="4"/>
  <c r="Q38" i="4" s="1"/>
  <c r="P17" i="4"/>
  <c r="P38" i="4" s="1"/>
  <c r="O17" i="4"/>
  <c r="O38" i="4" s="1"/>
  <c r="N17" i="4"/>
  <c r="M17" i="4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C17" i="4"/>
  <c r="C38" i="4" s="1"/>
  <c r="C40" i="4" s="1"/>
  <c r="AA17" i="5"/>
  <c r="Y17" i="5"/>
  <c r="Y38" i="5" s="1"/>
  <c r="Y40" i="5" s="1"/>
  <c r="X17" i="5"/>
  <c r="X38" i="5" s="1"/>
  <c r="W17" i="5"/>
  <c r="V17" i="5"/>
  <c r="U17" i="5"/>
  <c r="T17" i="5"/>
  <c r="S17" i="5"/>
  <c r="R17" i="5"/>
  <c r="R38" i="5" s="1"/>
  <c r="Q17" i="5"/>
  <c r="Q38" i="5" s="1"/>
  <c r="P17" i="5"/>
  <c r="P38" i="5" s="1"/>
  <c r="O17" i="5"/>
  <c r="N17" i="5"/>
  <c r="M17" i="5"/>
  <c r="L17" i="5"/>
  <c r="K17" i="5"/>
  <c r="J17" i="5"/>
  <c r="J38" i="5" s="1"/>
  <c r="I17" i="5"/>
  <c r="I38" i="5" s="1"/>
  <c r="H17" i="5"/>
  <c r="H38" i="5" s="1"/>
  <c r="G17" i="5"/>
  <c r="F17" i="5"/>
  <c r="E17" i="5"/>
  <c r="D17" i="5"/>
  <c r="C17" i="5"/>
  <c r="AA17" i="6"/>
  <c r="AA38" i="6" s="1"/>
  <c r="AA40" i="6" s="1"/>
  <c r="Z17" i="6"/>
  <c r="Y17" i="6"/>
  <c r="Y38" i="6" s="1"/>
  <c r="Y40" i="6" s="1"/>
  <c r="X17" i="6"/>
  <c r="X38" i="6" s="1"/>
  <c r="W17" i="6"/>
  <c r="V17" i="6"/>
  <c r="U17" i="6"/>
  <c r="T17" i="6"/>
  <c r="S17" i="6"/>
  <c r="R17" i="6"/>
  <c r="R38" i="6" s="1"/>
  <c r="Q17" i="6"/>
  <c r="Q38" i="6" s="1"/>
  <c r="P17" i="6"/>
  <c r="P38" i="6" s="1"/>
  <c r="O17" i="6"/>
  <c r="N17" i="6"/>
  <c r="M17" i="6"/>
  <c r="L17" i="6"/>
  <c r="K17" i="6"/>
  <c r="J17" i="6"/>
  <c r="J38" i="6" s="1"/>
  <c r="I17" i="6"/>
  <c r="I38" i="6" s="1"/>
  <c r="H17" i="6"/>
  <c r="H38" i="6" s="1"/>
  <c r="G17" i="6"/>
  <c r="F17" i="6"/>
  <c r="E17" i="6"/>
  <c r="D17" i="6"/>
  <c r="C17" i="6"/>
  <c r="C38" i="6" s="1"/>
  <c r="C40" i="6" s="1"/>
  <c r="AA17" i="7"/>
  <c r="AA38" i="7" s="1"/>
  <c r="AA40" i="7" s="1"/>
  <c r="Z17" i="7"/>
  <c r="Y17" i="7"/>
  <c r="Y38" i="7" s="1"/>
  <c r="X17" i="7"/>
  <c r="X38" i="7" s="1"/>
  <c r="X40" i="7" s="1"/>
  <c r="W17" i="7"/>
  <c r="V17" i="7"/>
  <c r="U17" i="7"/>
  <c r="T17" i="7"/>
  <c r="S17" i="7"/>
  <c r="S38" i="7" s="1"/>
  <c r="R17" i="7"/>
  <c r="R38" i="7" s="1"/>
  <c r="Q17" i="7"/>
  <c r="Q38" i="7" s="1"/>
  <c r="P17" i="7"/>
  <c r="P38" i="7" s="1"/>
  <c r="O17" i="7"/>
  <c r="N17" i="7"/>
  <c r="M17" i="7"/>
  <c r="L17" i="7"/>
  <c r="K17" i="7"/>
  <c r="K38" i="7" s="1"/>
  <c r="J17" i="7"/>
  <c r="J38" i="7" s="1"/>
  <c r="I17" i="7"/>
  <c r="I38" i="7" s="1"/>
  <c r="H17" i="7"/>
  <c r="H38" i="7" s="1"/>
  <c r="G17" i="7"/>
  <c r="F17" i="7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T17" i="8"/>
  <c r="T38" i="8" s="1"/>
  <c r="S17" i="8"/>
  <c r="S38" i="8" s="1"/>
  <c r="R17" i="8"/>
  <c r="R38" i="8" s="1"/>
  <c r="Q17" i="8"/>
  <c r="Q38" i="8" s="1"/>
  <c r="P17" i="8"/>
  <c r="O17" i="8"/>
  <c r="N17" i="8"/>
  <c r="M17" i="8"/>
  <c r="L17" i="8"/>
  <c r="L38" i="8" s="1"/>
  <c r="K17" i="8"/>
  <c r="K38" i="8" s="1"/>
  <c r="J17" i="8"/>
  <c r="J38" i="8" s="1"/>
  <c r="I17" i="8"/>
  <c r="I38" i="8" s="1"/>
  <c r="H17" i="8"/>
  <c r="G17" i="8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X17" i="15"/>
  <c r="X38" i="15" s="1"/>
  <c r="X40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X38" i="17" s="1"/>
  <c r="W17" i="17"/>
  <c r="W38" i="17" s="1"/>
  <c r="V17" i="17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F17" i="17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X17" i="18"/>
  <c r="Z17" i="18" s="1"/>
  <c r="W17" i="18"/>
  <c r="W38" i="18" s="1"/>
  <c r="V17" i="18"/>
  <c r="U17" i="18"/>
  <c r="U38" i="18" s="1"/>
  <c r="T17" i="18"/>
  <c r="T38" i="18" s="1"/>
  <c r="S17" i="18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Z17" i="21" s="1"/>
  <c r="X17" i="21"/>
  <c r="X38" i="21" s="1"/>
  <c r="W17" i="21"/>
  <c r="W38" i="21" s="1"/>
  <c r="V17" i="21"/>
  <c r="V38" i="21" s="1"/>
  <c r="U17" i="21"/>
  <c r="U38" i="21" s="1"/>
  <c r="T17" i="2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S17" i="22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S17" i="23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K17" i="23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C17" i="23"/>
  <c r="AA17" i="24"/>
  <c r="AA38" i="24" s="1"/>
  <c r="AA40" i="24" s="1"/>
  <c r="Y17" i="24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X38" i="25" s="1"/>
  <c r="W17" i="25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L17" i="25"/>
  <c r="L38" i="25" s="1"/>
  <c r="K17" i="25"/>
  <c r="K38" i="25" s="1"/>
  <c r="J17" i="25"/>
  <c r="I17" i="25"/>
  <c r="I38" i="25" s="1"/>
  <c r="H17" i="25"/>
  <c r="H38" i="25" s="1"/>
  <c r="G17" i="25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X17" i="26"/>
  <c r="Z17" i="26" s="1"/>
  <c r="W17" i="26"/>
  <c r="V17" i="26"/>
  <c r="V38" i="26" s="1"/>
  <c r="U17" i="26"/>
  <c r="T17" i="26"/>
  <c r="T38" i="26" s="1"/>
  <c r="S17" i="26"/>
  <c r="S38" i="26" s="1"/>
  <c r="R17" i="26"/>
  <c r="Q17" i="26"/>
  <c r="Q38" i="26" s="1"/>
  <c r="P17" i="26"/>
  <c r="P38" i="26" s="1"/>
  <c r="O17" i="26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V17" i="27"/>
  <c r="V38" i="27" s="1"/>
  <c r="U17" i="27"/>
  <c r="T17" i="27"/>
  <c r="T38" i="27" s="1"/>
  <c r="S17" i="27"/>
  <c r="R17" i="27"/>
  <c r="R38" i="27" s="1"/>
  <c r="Q17" i="27"/>
  <c r="Q38" i="27" s="1"/>
  <c r="P17" i="27"/>
  <c r="P38" i="27" s="1"/>
  <c r="O17" i="27"/>
  <c r="N17" i="27"/>
  <c r="N38" i="27" s="1"/>
  <c r="M17" i="27"/>
  <c r="L17" i="27"/>
  <c r="L38" i="27" s="1"/>
  <c r="K17" i="27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U17" i="28"/>
  <c r="T17" i="28"/>
  <c r="T38" i="28" s="1"/>
  <c r="S17" i="28"/>
  <c r="R17" i="28"/>
  <c r="R38" i="28" s="1"/>
  <c r="Q17" i="28"/>
  <c r="Q38" i="28" s="1"/>
  <c r="P17" i="28"/>
  <c r="P38" i="28" s="1"/>
  <c r="O17" i="28"/>
  <c r="N17" i="28"/>
  <c r="M17" i="28"/>
  <c r="L17" i="28"/>
  <c r="L38" i="28" s="1"/>
  <c r="K17" i="28"/>
  <c r="J17" i="28"/>
  <c r="J38" i="28" s="1"/>
  <c r="I17" i="28"/>
  <c r="I38" i="28" s="1"/>
  <c r="H17" i="28"/>
  <c r="H38" i="28" s="1"/>
  <c r="G17" i="28"/>
  <c r="F17" i="28"/>
  <c r="E17" i="28"/>
  <c r="D17" i="28"/>
  <c r="D38" i="28" s="1"/>
  <c r="D40" i="28" s="1"/>
  <c r="C17" i="28"/>
  <c r="AA17" i="1"/>
  <c r="AA38" i="1" s="1"/>
  <c r="AA40" i="1" s="1"/>
  <c r="Y17" i="1"/>
  <c r="Y38" i="1" s="1"/>
  <c r="Y40" i="1" s="1"/>
  <c r="X17" i="1"/>
  <c r="W17" i="1"/>
  <c r="V17" i="1"/>
  <c r="U17" i="1"/>
  <c r="T17" i="1"/>
  <c r="T38" i="1" s="1"/>
  <c r="S17" i="1"/>
  <c r="R17" i="1"/>
  <c r="R38" i="1" s="1"/>
  <c r="Q17" i="1"/>
  <c r="Q38" i="1" s="1"/>
  <c r="P17" i="1"/>
  <c r="P38" i="1" s="1"/>
  <c r="O17" i="1"/>
  <c r="N17" i="1"/>
  <c r="M17" i="1"/>
  <c r="L17" i="1"/>
  <c r="L38" i="1" s="1"/>
  <c r="K17" i="1"/>
  <c r="J17" i="1"/>
  <c r="J38" i="1" s="1"/>
  <c r="I17" i="1"/>
  <c r="I38" i="1" s="1"/>
  <c r="H17" i="1"/>
  <c r="H38" i="1" s="1"/>
  <c r="G17" i="1"/>
  <c r="F17" i="1"/>
  <c r="E17" i="1"/>
  <c r="D17" i="1"/>
  <c r="D38" i="1" s="1"/>
  <c r="D40" i="1" s="1"/>
  <c r="C17" i="1"/>
  <c r="C38" i="1" s="1"/>
  <c r="C40" i="1" s="1"/>
  <c r="I40" i="22" l="1"/>
  <c r="Z38" i="25"/>
  <c r="X40" i="25"/>
  <c r="Z40" i="25" s="1"/>
  <c r="X40" i="24"/>
  <c r="Z38" i="22"/>
  <c r="X40" i="22"/>
  <c r="Z40" i="22" s="1"/>
  <c r="H40" i="21"/>
  <c r="I39" i="21" s="1"/>
  <c r="I40" i="21" s="1"/>
  <c r="K39" i="21" s="1"/>
  <c r="H40" i="20"/>
  <c r="I39" i="20" s="1"/>
  <c r="I40" i="20" s="1"/>
  <c r="H40" i="19"/>
  <c r="I39" i="19" s="1"/>
  <c r="I40" i="19" s="1"/>
  <c r="J40" i="19" s="1"/>
  <c r="H40" i="18"/>
  <c r="I39" i="18" s="1"/>
  <c r="I40" i="18" s="1"/>
  <c r="Y40" i="26"/>
  <c r="X40" i="21"/>
  <c r="Z40" i="21" s="1"/>
  <c r="Y40" i="18"/>
  <c r="Z38" i="23"/>
  <c r="Y40" i="23"/>
  <c r="Z40" i="23" s="1"/>
  <c r="Z17" i="25"/>
  <c r="Z17" i="24"/>
  <c r="V38" i="18"/>
  <c r="F38" i="17"/>
  <c r="F40" i="17" s="1"/>
  <c r="N38" i="17"/>
  <c r="V38" i="17"/>
  <c r="Z17" i="9"/>
  <c r="G38" i="6"/>
  <c r="G40" i="6" s="1"/>
  <c r="H39" i="6" s="1"/>
  <c r="H40" i="6" s="1"/>
  <c r="I39" i="6" s="1"/>
  <c r="I40" i="6" s="1"/>
  <c r="K39" i="6" s="1"/>
  <c r="O38" i="6"/>
  <c r="W38" i="6"/>
  <c r="F38" i="5"/>
  <c r="F40" i="5" s="1"/>
  <c r="N38" i="5"/>
  <c r="V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10"/>
  <c r="Z27" i="9"/>
  <c r="Z27" i="8"/>
  <c r="Z17" i="14"/>
  <c r="Y38" i="14"/>
  <c r="Y40" i="14" s="1"/>
  <c r="Z17" i="12"/>
  <c r="X38" i="12"/>
  <c r="Z17" i="10"/>
  <c r="X38" i="10"/>
  <c r="X40" i="10" s="1"/>
  <c r="Z38" i="10"/>
  <c r="Y40" i="10"/>
  <c r="Y38" i="21"/>
  <c r="Y40" i="21" s="1"/>
  <c r="H40" i="17"/>
  <c r="I39" i="17" s="1"/>
  <c r="I40" i="17" s="1"/>
  <c r="J40" i="17" s="1"/>
  <c r="Z17" i="23"/>
  <c r="F38" i="16"/>
  <c r="F40" i="16" s="1"/>
  <c r="N38" i="16"/>
  <c r="V38" i="16"/>
  <c r="E38" i="15"/>
  <c r="E40" i="15" s="1"/>
  <c r="M38" i="15"/>
  <c r="U38" i="15"/>
  <c r="Z17" i="8"/>
  <c r="Z38" i="7"/>
  <c r="Y40" i="7"/>
  <c r="Z40" i="7" s="1"/>
  <c r="Z38" i="6"/>
  <c r="X40" i="6"/>
  <c r="Z40" i="6" s="1"/>
  <c r="G38" i="5"/>
  <c r="G40" i="5" s="1"/>
  <c r="H39" i="5" s="1"/>
  <c r="H40" i="5" s="1"/>
  <c r="I39" i="5" s="1"/>
  <c r="I40" i="5" s="1"/>
  <c r="K39" i="5" s="1"/>
  <c r="O38" i="5"/>
  <c r="W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X38" i="26"/>
  <c r="X40" i="26" s="1"/>
  <c r="Z40" i="26" s="1"/>
  <c r="Z17" i="1"/>
  <c r="X38" i="1"/>
  <c r="Z17" i="28"/>
  <c r="X38" i="28"/>
  <c r="Z38" i="9"/>
  <c r="X40" i="9"/>
  <c r="Z40" i="9" s="1"/>
  <c r="C38" i="23"/>
  <c r="C40" i="23" s="1"/>
  <c r="S38" i="23"/>
  <c r="Z38" i="17"/>
  <c r="X40" i="17"/>
  <c r="Z40" i="17" s="1"/>
  <c r="Z38" i="5"/>
  <c r="X40" i="5"/>
  <c r="Z40" i="5" s="1"/>
  <c r="I40" i="3"/>
  <c r="I40" i="2"/>
  <c r="J40" i="2" s="1"/>
  <c r="Y38" i="24"/>
  <c r="Y40" i="24" s="1"/>
  <c r="X38" i="20"/>
  <c r="X38" i="18"/>
  <c r="X40" i="18" s="1"/>
  <c r="Z40" i="18" s="1"/>
  <c r="H40" i="24"/>
  <c r="I39" i="24" s="1"/>
  <c r="I40" i="24" s="1"/>
  <c r="Z17" i="11"/>
  <c r="X38" i="11"/>
  <c r="K38" i="23"/>
  <c r="M38" i="1"/>
  <c r="E38" i="28"/>
  <c r="E40" i="28" s="1"/>
  <c r="U38" i="28"/>
  <c r="U38" i="27"/>
  <c r="U38" i="26"/>
  <c r="M38" i="25"/>
  <c r="D38" i="23"/>
  <c r="D40" i="23" s="1"/>
  <c r="L38" i="23"/>
  <c r="C38" i="22"/>
  <c r="C40" i="22" s="1"/>
  <c r="N38" i="1"/>
  <c r="F38" i="28"/>
  <c r="F40" i="28" s="1"/>
  <c r="V38" i="28"/>
  <c r="E38" i="24"/>
  <c r="E40" i="24" s="1"/>
  <c r="M38" i="24"/>
  <c r="U38" i="24"/>
  <c r="D38" i="22"/>
  <c r="D40" i="22" s="1"/>
  <c r="L38" i="22"/>
  <c r="T38" i="22"/>
  <c r="C38" i="21"/>
  <c r="C40" i="21" s="1"/>
  <c r="K38" i="21"/>
  <c r="S38" i="21"/>
  <c r="AA38" i="19"/>
  <c r="AA40" i="19" s="1"/>
  <c r="J38" i="18"/>
  <c r="R38" i="18"/>
  <c r="R38" i="17"/>
  <c r="Z17" i="17"/>
  <c r="F38" i="12"/>
  <c r="F40" i="12" s="1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E38" i="8"/>
  <c r="E40" i="8" s="1"/>
  <c r="M38" i="8"/>
  <c r="U38" i="8"/>
  <c r="D38" i="7"/>
  <c r="D40" i="7" s="1"/>
  <c r="L38" i="7"/>
  <c r="T38" i="7"/>
  <c r="S38" i="6"/>
  <c r="Z17" i="5"/>
  <c r="Z17" i="27"/>
  <c r="X38" i="27"/>
  <c r="E38" i="1"/>
  <c r="E40" i="1" s="1"/>
  <c r="U38" i="1"/>
  <c r="M38" i="28"/>
  <c r="E38" i="27"/>
  <c r="E40" i="27" s="1"/>
  <c r="M38" i="27"/>
  <c r="E38" i="26"/>
  <c r="E40" i="26" s="1"/>
  <c r="M38" i="26"/>
  <c r="E38" i="25"/>
  <c r="E40" i="25" s="1"/>
  <c r="U38" i="25"/>
  <c r="T38" i="23"/>
  <c r="K38" i="22"/>
  <c r="S38" i="22"/>
  <c r="Z38" i="16"/>
  <c r="X40" i="16"/>
  <c r="Z40" i="16" s="1"/>
  <c r="Z17" i="4"/>
  <c r="X38" i="4"/>
  <c r="Z17" i="3"/>
  <c r="X38" i="3"/>
  <c r="Z17" i="2"/>
  <c r="X38" i="2"/>
  <c r="F38" i="1"/>
  <c r="F40" i="1" s="1"/>
  <c r="V38" i="1"/>
  <c r="N38" i="28"/>
  <c r="G38" i="1"/>
  <c r="G40" i="1" s="1"/>
  <c r="H39" i="1" s="1"/>
  <c r="H40" i="1" s="1"/>
  <c r="I39" i="1" s="1"/>
  <c r="I40" i="1" s="1"/>
  <c r="J40" i="1" s="1"/>
  <c r="O38" i="1"/>
  <c r="W38" i="1"/>
  <c r="G38" i="28"/>
  <c r="G40" i="28" s="1"/>
  <c r="H39" i="28" s="1"/>
  <c r="H40" i="28" s="1"/>
  <c r="I39" i="28" s="1"/>
  <c r="I40" i="28" s="1"/>
  <c r="O38" i="28"/>
  <c r="W38" i="28"/>
  <c r="G38" i="27"/>
  <c r="G40" i="27" s="1"/>
  <c r="H39" i="27" s="1"/>
  <c r="H40" i="27" s="1"/>
  <c r="I39" i="27" s="1"/>
  <c r="I40" i="27" s="1"/>
  <c r="J40" i="27" s="1"/>
  <c r="O38" i="27"/>
  <c r="W38" i="27"/>
  <c r="G38" i="26"/>
  <c r="G40" i="26" s="1"/>
  <c r="H39" i="26" s="1"/>
  <c r="H40" i="26" s="1"/>
  <c r="I39" i="26" s="1"/>
  <c r="I40" i="26" s="1"/>
  <c r="J40" i="26" s="1"/>
  <c r="O38" i="26"/>
  <c r="W38" i="26"/>
  <c r="G38" i="25"/>
  <c r="G40" i="25" s="1"/>
  <c r="H39" i="25" s="1"/>
  <c r="H40" i="25" s="1"/>
  <c r="I39" i="25" s="1"/>
  <c r="I40" i="25" s="1"/>
  <c r="O38" i="25"/>
  <c r="W38" i="25"/>
  <c r="D38" i="21"/>
  <c r="D40" i="21" s="1"/>
  <c r="L38" i="21"/>
  <c r="T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AA38" i="17"/>
  <c r="AA40" i="17" s="1"/>
  <c r="R38" i="16"/>
  <c r="Z17" i="16"/>
  <c r="I38" i="15"/>
  <c r="I40" i="15" s="1"/>
  <c r="K39" i="15" s="1"/>
  <c r="Q38" i="15"/>
  <c r="Y38" i="15"/>
  <c r="H38" i="14"/>
  <c r="H40" i="14" s="1"/>
  <c r="I39" i="14" s="1"/>
  <c r="I40" i="14" s="1"/>
  <c r="P38" i="14"/>
  <c r="X38" i="14"/>
  <c r="H38" i="13"/>
  <c r="H40" i="13" s="1"/>
  <c r="I39" i="13" s="1"/>
  <c r="I40" i="13" s="1"/>
  <c r="P38" i="13"/>
  <c r="X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F38" i="8"/>
  <c r="F40" i="8" s="1"/>
  <c r="C38" i="5"/>
  <c r="C40" i="5" s="1"/>
  <c r="X38" i="19"/>
  <c r="N38" i="8"/>
  <c r="V38" i="8"/>
  <c r="E38" i="7"/>
  <c r="E40" i="7" s="1"/>
  <c r="M38" i="7"/>
  <c r="U38" i="7"/>
  <c r="D38" i="6"/>
  <c r="D40" i="6" s="1"/>
  <c r="L38" i="6"/>
  <c r="T38" i="6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Z27" i="28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N38" i="7"/>
  <c r="V38" i="7"/>
  <c r="E38" i="6"/>
  <c r="E40" i="6" s="1"/>
  <c r="M38" i="6"/>
  <c r="U38" i="6"/>
  <c r="D38" i="5"/>
  <c r="D40" i="5" s="1"/>
  <c r="L38" i="5"/>
  <c r="T38" i="5"/>
  <c r="H38" i="8"/>
  <c r="P38" i="8"/>
  <c r="X38" i="8"/>
  <c r="G38" i="7"/>
  <c r="G40" i="7" s="1"/>
  <c r="H39" i="7" s="1"/>
  <c r="H40" i="7" s="1"/>
  <c r="I39" i="7" s="1"/>
  <c r="I40" i="7" s="1"/>
  <c r="K39" i="7" s="1"/>
  <c r="O38" i="7"/>
  <c r="W38" i="7"/>
  <c r="F38" i="6"/>
  <c r="F40" i="6" s="1"/>
  <c r="N38" i="6"/>
  <c r="V38" i="6"/>
  <c r="E38" i="5"/>
  <c r="E40" i="5" s="1"/>
  <c r="M38" i="5"/>
  <c r="U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19"/>
  <c r="Z27" i="18"/>
  <c r="Z27" i="4"/>
  <c r="J40" i="15"/>
  <c r="J40" i="28"/>
  <c r="K39" i="28"/>
  <c r="J40" i="23"/>
  <c r="K39" i="23"/>
  <c r="J40" i="18"/>
  <c r="K39" i="18"/>
  <c r="J40" i="25"/>
  <c r="K39" i="25"/>
  <c r="J40" i="20"/>
  <c r="K39" i="20"/>
  <c r="J40" i="5"/>
  <c r="J40" i="4"/>
  <c r="K39" i="4"/>
  <c r="J40" i="21"/>
  <c r="J40" i="22"/>
  <c r="K39" i="22"/>
  <c r="J40" i="10"/>
  <c r="K39" i="10"/>
  <c r="K39" i="24"/>
  <c r="J40" i="24"/>
  <c r="N39" i="15"/>
  <c r="K40" i="15"/>
  <c r="L39" i="15" s="1"/>
  <c r="L40" i="15" s="1"/>
  <c r="M39" i="15" s="1"/>
  <c r="M40" i="15" s="1"/>
  <c r="K39" i="19"/>
  <c r="K39" i="16"/>
  <c r="K39" i="12"/>
  <c r="K39" i="3"/>
  <c r="J40" i="3"/>
  <c r="K39" i="11"/>
  <c r="K39" i="13" l="1"/>
  <c r="N39" i="13" s="1"/>
  <c r="J40" i="13"/>
  <c r="J40" i="14"/>
  <c r="K39" i="14"/>
  <c r="N39" i="14" s="1"/>
  <c r="Z38" i="15"/>
  <c r="Y40" i="15"/>
  <c r="Z40" i="15" s="1"/>
  <c r="Z38" i="21"/>
  <c r="J40" i="7"/>
  <c r="X40" i="8"/>
  <c r="Z40" i="8" s="1"/>
  <c r="Z38" i="8"/>
  <c r="Z38" i="13"/>
  <c r="X40" i="13"/>
  <c r="Z40" i="13" s="1"/>
  <c r="Z38" i="24"/>
  <c r="Z38" i="20"/>
  <c r="X40" i="20"/>
  <c r="Z40" i="20" s="1"/>
  <c r="X40" i="11"/>
  <c r="Z40" i="11" s="1"/>
  <c r="Z38" i="11"/>
  <c r="Z38" i="26"/>
  <c r="Z40" i="24"/>
  <c r="Z38" i="3"/>
  <c r="X40" i="3"/>
  <c r="Z40" i="3" s="1"/>
  <c r="X40" i="27"/>
  <c r="Z40" i="27" s="1"/>
  <c r="Z38" i="27"/>
  <c r="K39" i="17"/>
  <c r="Z38" i="28"/>
  <c r="X40" i="28"/>
  <c r="Z40" i="28" s="1"/>
  <c r="K39" i="2"/>
  <c r="N39" i="2" s="1"/>
  <c r="K39" i="9"/>
  <c r="K40" i="9" s="1"/>
  <c r="L39" i="9" s="1"/>
  <c r="L40" i="9" s="1"/>
  <c r="M39" i="9" s="1"/>
  <c r="M40" i="9" s="1"/>
  <c r="K39" i="27"/>
  <c r="J40" i="6"/>
  <c r="K39" i="1"/>
  <c r="N39" i="1" s="1"/>
  <c r="K39" i="26"/>
  <c r="K40" i="26" s="1"/>
  <c r="L39" i="26" s="1"/>
  <c r="L40" i="26" s="1"/>
  <c r="M39" i="26" s="1"/>
  <c r="M40" i="26" s="1"/>
  <c r="Z40" i="10"/>
  <c r="X40" i="19"/>
  <c r="Z40" i="19" s="1"/>
  <c r="Z38" i="19"/>
  <c r="Z38" i="14"/>
  <c r="X40" i="14"/>
  <c r="Z40" i="14" s="1"/>
  <c r="X40" i="2"/>
  <c r="Z40" i="2" s="1"/>
  <c r="Z38" i="2"/>
  <c r="Z38" i="1"/>
  <c r="X40" i="1"/>
  <c r="Z40" i="1" s="1"/>
  <c r="Z38" i="4"/>
  <c r="X40" i="4"/>
  <c r="Z40" i="4" s="1"/>
  <c r="K39" i="8"/>
  <c r="Z38" i="12"/>
  <c r="X40" i="12"/>
  <c r="Z40" i="12" s="1"/>
  <c r="Z38" i="18"/>
  <c r="N39" i="6"/>
  <c r="K40" i="6"/>
  <c r="L39" i="6" s="1"/>
  <c r="L40" i="6" s="1"/>
  <c r="M39" i="6" s="1"/>
  <c r="M40" i="6" s="1"/>
  <c r="N39" i="23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N39" i="9"/>
  <c r="K40" i="1"/>
  <c r="L39" i="1" s="1"/>
  <c r="L40" i="1" s="1"/>
  <c r="M39" i="1" s="1"/>
  <c r="M40" i="1" s="1"/>
  <c r="N39" i="24"/>
  <c r="K40" i="24"/>
  <c r="L39" i="24" s="1"/>
  <c r="L40" i="24" s="1"/>
  <c r="M39" i="24" s="1"/>
  <c r="M40" i="24" s="1"/>
  <c r="N39" i="4"/>
  <c r="K40" i="4"/>
  <c r="L39" i="4" s="1"/>
  <c r="L40" i="4" s="1"/>
  <c r="M39" i="4" s="1"/>
  <c r="M40" i="4" s="1"/>
  <c r="N39" i="25"/>
  <c r="K40" i="25"/>
  <c r="L39" i="25" s="1"/>
  <c r="L40" i="25" s="1"/>
  <c r="M39" i="25" s="1"/>
  <c r="M40" i="25" s="1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40" i="15"/>
  <c r="O39" i="15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K40" i="2"/>
  <c r="L39" i="2" s="1"/>
  <c r="L40" i="2" s="1"/>
  <c r="M39" i="2" s="1"/>
  <c r="M40" i="2" s="1"/>
  <c r="N39" i="27"/>
  <c r="K40" i="27"/>
  <c r="L39" i="27" s="1"/>
  <c r="L40" i="27" s="1"/>
  <c r="M39" i="27" s="1"/>
  <c r="M40" i="27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26" l="1"/>
  <c r="K40" i="13"/>
  <c r="L39" i="13" s="1"/>
  <c r="L40" i="13" s="1"/>
  <c r="M39" i="13" s="1"/>
  <c r="M40" i="13" s="1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40" i="25"/>
  <c r="O39" i="25"/>
  <c r="N40" i="11"/>
  <c r="O39" i="11"/>
  <c r="N40" i="5"/>
  <c r="O39" i="5"/>
  <c r="O39" i="10"/>
  <c r="N40" i="10"/>
  <c r="O39" i="19"/>
  <c r="N40" i="19"/>
  <c r="N40" i="21"/>
  <c r="O39" i="21"/>
  <c r="N40" i="13"/>
  <c r="O39" i="13"/>
  <c r="N40" i="23"/>
  <c r="O39" i="23"/>
  <c r="O39" i="2"/>
  <c r="N40" i="2"/>
  <c r="N40" i="26"/>
  <c r="O39" i="26"/>
  <c r="O39" i="9"/>
  <c r="N40" i="9"/>
  <c r="O39" i="28"/>
  <c r="N40" i="28"/>
  <c r="N40" i="24"/>
  <c r="O39" i="24"/>
  <c r="N40" i="12"/>
  <c r="O39" i="12"/>
  <c r="N40" i="1"/>
  <c r="O39" i="1"/>
  <c r="N40" i="27"/>
  <c r="O39" i="27"/>
  <c r="O40" i="15"/>
  <c r="P39" i="15" s="1"/>
  <c r="P40" i="15" s="1"/>
  <c r="Q39" i="15" s="1"/>
  <c r="Q40" i="15" s="1"/>
  <c r="R39" i="15"/>
  <c r="O39" i="4"/>
  <c r="N40" i="4"/>
  <c r="N40" i="20"/>
  <c r="O39" i="20"/>
  <c r="N40" i="14"/>
  <c r="O39" i="14"/>
  <c r="N40" i="7"/>
  <c r="O39" i="7"/>
  <c r="O39" i="6"/>
  <c r="N40" i="6"/>
  <c r="N40" i="16"/>
  <c r="O39" i="16"/>
  <c r="N40" i="8"/>
  <c r="O39" i="8"/>
  <c r="N40" i="3"/>
  <c r="O39" i="3"/>
  <c r="N40" i="18"/>
  <c r="O39" i="18"/>
  <c r="N40" i="22"/>
  <c r="O39" i="22"/>
  <c r="N40" i="17" l="1"/>
  <c r="O39" i="17"/>
  <c r="R39" i="28"/>
  <c r="O40" i="28"/>
  <c r="P39" i="28" s="1"/>
  <c r="P40" i="28" s="1"/>
  <c r="Q39" i="28" s="1"/>
  <c r="Q40" i="28" s="1"/>
  <c r="O40" i="14"/>
  <c r="P39" i="14" s="1"/>
  <c r="P40" i="14" s="1"/>
  <c r="Q39" i="14" s="1"/>
  <c r="Q40" i="14" s="1"/>
  <c r="R39" i="14"/>
  <c r="O40" i="23"/>
  <c r="P39" i="23" s="1"/>
  <c r="P40" i="23" s="1"/>
  <c r="Q39" i="23" s="1"/>
  <c r="Q40" i="23" s="1"/>
  <c r="R39" i="23"/>
  <c r="O40" i="10"/>
  <c r="P39" i="10" s="1"/>
  <c r="P40" i="10" s="1"/>
  <c r="Q39" i="10" s="1"/>
  <c r="Q40" i="10" s="1"/>
  <c r="R39" i="10"/>
  <c r="R39" i="1"/>
  <c r="O40" i="1"/>
  <c r="P39" i="1" s="1"/>
  <c r="P40" i="1" s="1"/>
  <c r="Q39" i="1" s="1"/>
  <c r="Q40" i="1" s="1"/>
  <c r="R39" i="13"/>
  <c r="O40" i="13"/>
  <c r="P39" i="13" s="1"/>
  <c r="P40" i="13" s="1"/>
  <c r="Q39" i="13" s="1"/>
  <c r="Q40" i="13" s="1"/>
  <c r="R39" i="4"/>
  <c r="O40" i="4"/>
  <c r="P39" i="4" s="1"/>
  <c r="P40" i="4" s="1"/>
  <c r="Q39" i="4" s="1"/>
  <c r="Q40" i="4" s="1"/>
  <c r="R39" i="27"/>
  <c r="O40" i="27"/>
  <c r="P39" i="27" s="1"/>
  <c r="P40" i="27" s="1"/>
  <c r="Q39" i="27" s="1"/>
  <c r="Q40" i="27" s="1"/>
  <c r="O40" i="16"/>
  <c r="P39" i="16" s="1"/>
  <c r="P40" i="16" s="1"/>
  <c r="Q39" i="16" s="1"/>
  <c r="Q40" i="16" s="1"/>
  <c r="R39" i="16"/>
  <c r="O40" i="9"/>
  <c r="P39" i="9" s="1"/>
  <c r="P40" i="9" s="1"/>
  <c r="Q39" i="9" s="1"/>
  <c r="Q40" i="9" s="1"/>
  <c r="R39" i="9"/>
  <c r="O40" i="25"/>
  <c r="P39" i="25" s="1"/>
  <c r="P40" i="25" s="1"/>
  <c r="Q39" i="25" s="1"/>
  <c r="Q40" i="25" s="1"/>
  <c r="R39" i="25"/>
  <c r="O40" i="8"/>
  <c r="P39" i="8" s="1"/>
  <c r="P40" i="8" s="1"/>
  <c r="Q39" i="8" s="1"/>
  <c r="Q40" i="8" s="1"/>
  <c r="R39" i="8"/>
  <c r="O40" i="22"/>
  <c r="P39" i="22" s="1"/>
  <c r="P40" i="22" s="1"/>
  <c r="Q39" i="22" s="1"/>
  <c r="Q40" i="22" s="1"/>
  <c r="R39" i="22"/>
  <c r="O40" i="20"/>
  <c r="P39" i="20" s="1"/>
  <c r="P40" i="20" s="1"/>
  <c r="Q39" i="20" s="1"/>
  <c r="Q40" i="20" s="1"/>
  <c r="R39" i="20"/>
  <c r="R39" i="5"/>
  <c r="O40" i="5"/>
  <c r="P39" i="5" s="1"/>
  <c r="P40" i="5" s="1"/>
  <c r="Q39" i="5" s="1"/>
  <c r="Q40" i="5" s="1"/>
  <c r="O40" i="18"/>
  <c r="P39" i="18" s="1"/>
  <c r="P40" i="18" s="1"/>
  <c r="Q39" i="18" s="1"/>
  <c r="Q40" i="18" s="1"/>
  <c r="R39" i="18"/>
  <c r="O40" i="12"/>
  <c r="P39" i="12" s="1"/>
  <c r="P40" i="12" s="1"/>
  <c r="Q39" i="12" s="1"/>
  <c r="Q40" i="12" s="1"/>
  <c r="R39" i="12"/>
  <c r="O40" i="26"/>
  <c r="P39" i="26" s="1"/>
  <c r="P40" i="26" s="1"/>
  <c r="Q39" i="26" s="1"/>
  <c r="Q40" i="26" s="1"/>
  <c r="R39" i="26"/>
  <c r="R39" i="21"/>
  <c r="O40" i="21"/>
  <c r="P39" i="21" s="1"/>
  <c r="P40" i="21" s="1"/>
  <c r="Q39" i="21" s="1"/>
  <c r="Q40" i="21" s="1"/>
  <c r="R39" i="11"/>
  <c r="O40" i="11"/>
  <c r="P39" i="11" s="1"/>
  <c r="P40" i="11" s="1"/>
  <c r="Q39" i="11" s="1"/>
  <c r="Q40" i="11" s="1"/>
  <c r="O40" i="6"/>
  <c r="P39" i="6" s="1"/>
  <c r="P40" i="6" s="1"/>
  <c r="Q39" i="6" s="1"/>
  <c r="Q40" i="6" s="1"/>
  <c r="R39" i="6"/>
  <c r="R39" i="3"/>
  <c r="O40" i="3"/>
  <c r="P39" i="3" s="1"/>
  <c r="P40" i="3" s="1"/>
  <c r="Q39" i="3" s="1"/>
  <c r="Q40" i="3" s="1"/>
  <c r="O40" i="7"/>
  <c r="P39" i="7" s="1"/>
  <c r="P40" i="7" s="1"/>
  <c r="Q39" i="7" s="1"/>
  <c r="Q40" i="7" s="1"/>
  <c r="R39" i="7"/>
  <c r="O40" i="24"/>
  <c r="P39" i="24" s="1"/>
  <c r="P40" i="24" s="1"/>
  <c r="Q39" i="24" s="1"/>
  <c r="Q40" i="24" s="1"/>
  <c r="R39" i="24"/>
  <c r="S39" i="15"/>
  <c r="R40" i="15"/>
  <c r="O40" i="2"/>
  <c r="P39" i="2" s="1"/>
  <c r="P40" i="2" s="1"/>
  <c r="Q39" i="2" s="1"/>
  <c r="Q40" i="2" s="1"/>
  <c r="R39" i="2"/>
  <c r="O40" i="19"/>
  <c r="P39" i="19" s="1"/>
  <c r="P40" i="19" s="1"/>
  <c r="Q39" i="19" s="1"/>
  <c r="Q40" i="19" s="1"/>
  <c r="R39" i="19"/>
  <c r="O40" i="17" l="1"/>
  <c r="P39" i="17" s="1"/>
  <c r="P40" i="17" s="1"/>
  <c r="Q39" i="17" s="1"/>
  <c r="Q40" i="17" s="1"/>
  <c r="R39" i="17"/>
  <c r="R40" i="21"/>
  <c r="S39" i="21"/>
  <c r="S39" i="8"/>
  <c r="R40" i="8"/>
  <c r="R40" i="20"/>
  <c r="S39" i="20"/>
  <c r="S39" i="23"/>
  <c r="R40" i="23"/>
  <c r="R40" i="5"/>
  <c r="S39" i="5"/>
  <c r="R40" i="3"/>
  <c r="S39" i="3"/>
  <c r="S39" i="7"/>
  <c r="R40" i="7"/>
  <c r="R40" i="25"/>
  <c r="S39" i="25"/>
  <c r="V39" i="15"/>
  <c r="S40" i="15"/>
  <c r="T39" i="15" s="1"/>
  <c r="T40" i="15" s="1"/>
  <c r="U39" i="15" s="1"/>
  <c r="U40" i="15" s="1"/>
  <c r="V40" i="15" s="1"/>
  <c r="W40" i="15" s="1"/>
  <c r="R40" i="22"/>
  <c r="S39" i="22"/>
  <c r="R40" i="14"/>
  <c r="S39" i="14"/>
  <c r="R40" i="19"/>
  <c r="S39" i="19"/>
  <c r="R40" i="2"/>
  <c r="S39" i="2"/>
  <c r="R40" i="13"/>
  <c r="S39" i="13"/>
  <c r="R40" i="28"/>
  <c r="S39" i="28"/>
  <c r="R40" i="27"/>
  <c r="S39" i="27"/>
  <c r="R40" i="10"/>
  <c r="S39" i="10"/>
  <c r="S39" i="4"/>
  <c r="R40" i="4"/>
  <c r="R40" i="26"/>
  <c r="S39" i="26"/>
  <c r="S39" i="6"/>
  <c r="R40" i="6"/>
  <c r="S39" i="12"/>
  <c r="R40" i="12"/>
  <c r="R40" i="9"/>
  <c r="S39" i="9"/>
  <c r="R40" i="11"/>
  <c r="S39" i="11"/>
  <c r="R40" i="1"/>
  <c r="S39" i="1"/>
  <c r="S39" i="24"/>
  <c r="R40" i="24"/>
  <c r="R40" i="18"/>
  <c r="S39" i="18"/>
  <c r="R40" i="16"/>
  <c r="S39" i="16"/>
  <c r="S39" i="17" l="1"/>
  <c r="R40" i="17"/>
  <c r="V39" i="27"/>
  <c r="S40" i="27"/>
  <c r="T39" i="27" s="1"/>
  <c r="T40" i="27" s="1"/>
  <c r="U39" i="27" s="1"/>
  <c r="U40" i="27" s="1"/>
  <c r="V40" i="27" s="1"/>
  <c r="W40" i="27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V39" i="28"/>
  <c r="S40" i="28"/>
  <c r="T39" i="28" s="1"/>
  <c r="T40" i="28" s="1"/>
  <c r="U39" i="28" s="1"/>
  <c r="U40" i="28" s="1"/>
  <c r="V40" i="28" s="1"/>
  <c r="W40" i="28" s="1"/>
  <c r="V39" i="20"/>
  <c r="S40" i="20"/>
  <c r="T39" i="20" s="1"/>
  <c r="T40" i="20" s="1"/>
  <c r="U39" i="20" s="1"/>
  <c r="U40" i="20" s="1"/>
  <c r="V40" i="20" s="1"/>
  <c r="W40" i="20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V39" i="11"/>
  <c r="S40" i="11"/>
  <c r="T39" i="11" s="1"/>
  <c r="T40" i="11" s="1"/>
  <c r="U39" i="11" s="1"/>
  <c r="U40" i="11" s="1"/>
  <c r="V40" i="11" s="1"/>
  <c r="W40" i="11" s="1"/>
  <c r="V39" i="26"/>
  <c r="S40" i="26"/>
  <c r="T39" i="26" s="1"/>
  <c r="T40" i="26" s="1"/>
  <c r="U39" i="26" s="1"/>
  <c r="U40" i="26" s="1"/>
  <c r="V40" i="26" s="1"/>
  <c r="W40" i="26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24"/>
  <c r="S40" i="24"/>
  <c r="T39" i="24" s="1"/>
  <c r="T40" i="24" s="1"/>
  <c r="U39" i="24" s="1"/>
  <c r="U40" i="24" s="1"/>
  <c r="V40" i="24" s="1"/>
  <c r="W40" i="24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7" l="1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<sst xmlns="http://schemas.openxmlformats.org/spreadsheetml/2006/main" count="2940" uniqueCount="93">
  <si>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</si>
  <si>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</si>
  <si>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</si>
  <si>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</si>
  <si>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</si>
  <si>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</si>
  <si>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</si>
  <si>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</si>
  <si>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</si>
  <si>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</si>
  <si>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</si>
  <si>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</si>
  <si>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</si>
  <si>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</si>
  <si>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</si>
  <si>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</si>
  <si>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</si>
  <si>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</si>
  <si>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</si>
  <si>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</si>
  <si>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</si>
  <si>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</si>
  <si>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</si>
  <si>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</si>
  <si>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</si>
  <si>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</si>
  <si>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</si>
  <si>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</si>
  <si>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</si>
  <si>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</si>
  <si>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</si>
  <si>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</si>
  <si>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</si>
  <si>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</si>
  <si>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</si>
  <si>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</si>
  <si>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</si>
  <si>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</si>
  <si>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</si>
  <si>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</si>
  <si>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</si>
  <si>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</si>
  <si>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</si>
  <si>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</si>
  <si>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</si>
  <si>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</si>
  <si>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</si>
  <si>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</si>
  <si>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</si>
  <si>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</si>
  <si>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</si>
  <si>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</si>
  <si>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</si>
  <si>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</si>
  <si>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</si>
  <si>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</si>
  <si>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</si>
  <si>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</si>
  <si>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</si>
  <si>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</si>
  <si>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</si>
  <si>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</si>
  <si>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</si>
  <si>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4th Quarter ended 30 June 2025 (Figures Finalised as at 2025/08/08)</t>
  </si>
  <si>
    <t>Limpopo: Greater Tzaneen (LIM333) - Table C7 Quarterly Budgeted Cash Flows ( Waste management                                   ) for 4th Quarter ended 30 June 2025 (Figures Finalised as at 2025/08/08)</t>
  </si>
  <si>
    <t>Limpopo: Ba-Phalaborwa (LIM334) - Table C7 Quarterly Budgeted Cash Flows ( Waste management                                   ) for 4th Quarter ended 30 June 2025 (Figures Finalised as at 2025/08/08)</t>
  </si>
  <si>
    <t>Limpopo: Maruleng (LIM335) - Table C7 Quarterly Budgeted Cash Flows ( Waste management                                   ) for 4th Quarter ended 30 June 2025 (Figures Finalised as at 2025/08/08)</t>
  </si>
  <si>
    <t>Limpopo: Mopani (DC33) - Table C7 Quarterly Budgeted Cash Flows ( Waste management                                   ) for 4th Quarter ended 30 June 2025 (Figures Finalised as at 2025/08/08)</t>
  </si>
  <si>
    <t>Limpopo: Musina (LIM341) - Table C7 Quarterly Budgeted Cash Flows ( Waste management                                   ) for 4th Quarter ended 30 June 2025 (Figures Finalised as at 2025/08/08)</t>
  </si>
  <si>
    <t>Limpopo: Thulamela (LIM343) - Table C7 Quarterly Budgeted Cash Flows ( Waste management                                   ) for 4th Quarter ended 30 June 2025 (Figures Finalised as at 2025/08/08)</t>
  </si>
  <si>
    <t>Limpopo: Makhado (LIM344) - Table C7 Quarterly Budgeted Cash Flows ( Waste management                                   ) for 4th Quarter ended 30 June 2025 (Figures Finalised as at 2025/08/08)</t>
  </si>
  <si>
    <t>Limpopo: Collins Chabane (LIM345) - Table C7 Quarterly Budgeted Cash Flows ( Waste management                                   ) for 4th Quarter ended 30 June 2025 (Figures Finalised as at 2025/08/08)</t>
  </si>
  <si>
    <t>Limpopo: Vhembe (DC34) - Table C7 Quarterly Budgeted Cash Flows ( Waste management                                   ) for 4th Quarter ended 30 June 2025 (Figures Finalised as at 2025/08/08)</t>
  </si>
  <si>
    <t>Limpopo: Blouberg (LIM351) - Table C7 Quarterly Budgeted Cash Flows ( Waste management                                   ) for 4th Quarter ended 30 June 2025 (Figures Finalised as at 2025/08/08)</t>
  </si>
  <si>
    <t>Limpopo: Molemole (LIM353) - Table C7 Quarterly Budgeted Cash Flows ( Waste management                                   ) for 4th Quarter ended 30 June 2025 (Figures Finalised as at 2025/08/08)</t>
  </si>
  <si>
    <t>Limpopo: Polokwane (LIM354) - Table C7 Quarterly Budgeted Cash Flows ( Waste management                                   ) for 4th Quarter ended 30 June 2025 (Figures Finalised as at 2025/08/08)</t>
  </si>
  <si>
    <t>Limpopo: Lepelle-Nkumpi (LIM355) - Table C7 Quarterly Budgeted Cash Flows ( Waste management                                   ) for 4th Quarter ended 30 June 2025 (Figures Finalised as at 2025/08/08)</t>
  </si>
  <si>
    <t>Limpopo: Capricorn (DC35) - Table C7 Quarterly Budgeted Cash Flows ( Waste management                                   ) for 4th Quarter ended 30 June 2025 (Figures Finalised as at 2025/08/08)</t>
  </si>
  <si>
    <t>Limpopo: Thabazimbi (LIM361) - Table C7 Quarterly Budgeted Cash Flows ( Waste management                                   ) for 4th Quarter ended 30 June 2025 (Figures Finalised as at 2025/08/08)</t>
  </si>
  <si>
    <t>Limpopo: Lephalale (LIM362) - Table C7 Quarterly Budgeted Cash Flows ( Waste management                                   ) for 4th Quarter ended 30 June 2025 (Figures Finalised as at 2025/08/08)</t>
  </si>
  <si>
    <t>Limpopo: Bela Bela (LIM366) - Table C7 Quarterly Budgeted Cash Flows ( Waste management                                   ) for 4th Quarter ended 30 June 2025 (Figures Finalised as at 2025/08/08)</t>
  </si>
  <si>
    <t>Limpopo: Mogalakwena (LIM367) - Table C7 Quarterly Budgeted Cash Flows ( Waste management                                   ) for 4th Quarter ended 30 June 2025 (Figures Finalised as at 2025/08/08)</t>
  </si>
  <si>
    <t>Limpopo: Modimolle-Mookgopong (LIM368) - Table C7 Quarterly Budgeted Cash Flows ( Waste management                                   ) for 4th Quarter ended 30 June 2025 (Figures Finalised as at 2025/08/08)</t>
  </si>
  <si>
    <t>Limpopo: Waterberg (DC36) - Table C7 Quarterly Budgeted Cash Flows ( Waste management                                   ) for 4th Quarter ended 30 June 2025 (Figures Finalised as at 2025/08/08)</t>
  </si>
  <si>
    <t>Limpopo: Ephraim Mogale (LIM471) - Table C7 Quarterly Budgeted Cash Flows ( Waste management                                   ) for 4th Quarter ended 30 June 2025 (Figures Finalised as at 2025/08/08)</t>
  </si>
  <si>
    <t>Limpopo: Elias Motsoaledi (LIM472) - Table C7 Quarterly Budgeted Cash Flows ( Waste management                                   ) for 4th Quarter ended 30 June 2025 (Figures Finalised as at 2025/08/08)</t>
  </si>
  <si>
    <t>Limpopo: Makhuduthamaga (LIM473) - Table C7 Quarterly Budgeted Cash Flows ( Waste management                                   ) for 4th Quarter ended 30 June 2025 (Figures Finalised as at 2025/08/08)</t>
  </si>
  <si>
    <t>Limpopo: Tubatse Fetakgomo (LIM476) - Table C7 Quarterly Budgeted Cash Flows ( Waste management                                   ) for 4th Quarter ended 30 June 2025 (Figures Finalised as at 2025/08/08)</t>
  </si>
  <si>
    <t>Limpopo: Sekhukhune (DC47)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</si>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</sst>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231668218</v>
      </c>
      <c r="D7" s="18"/>
      <c r="E7" s="19">
        <v>300611273</v>
      </c>
      <c r="F7" s="20">
        <v>412468677</v>
      </c>
      <c r="G7" s="20">
        <v>22980871</v>
      </c>
      <c r="H7" s="20">
        <v>25512660</v>
      </c>
      <c r="I7" s="20">
        <v>19507876</v>
      </c>
      <c r="J7" s="20">
        <v>68001407</v>
      </c>
      <c r="K7" s="20">
        <v>32498984</v>
      </c>
      <c r="L7" s="20">
        <v>24522771</v>
      </c>
      <c r="M7" s="20">
        <v>23976915</v>
      </c>
      <c r="N7" s="20">
        <v>80998670</v>
      </c>
      <c r="O7" s="20">
        <v>26241489</v>
      </c>
      <c r="P7" s="20">
        <v>27586982</v>
      </c>
      <c r="Q7" s="20">
        <v>28892322</v>
      </c>
      <c r="R7" s="20">
        <v>82720793</v>
      </c>
      <c r="S7" s="20">
        <v>23924615</v>
      </c>
      <c r="T7" s="20">
        <v>27635272</v>
      </c>
      <c r="U7" s="20">
        <v>25878924</v>
      </c>
      <c r="V7" s="20">
        <v>77438811</v>
      </c>
      <c r="W7" s="20">
        <v>309159681</v>
      </c>
      <c r="X7" s="20">
        <v>412468677</v>
      </c>
      <c r="Y7" s="20">
        <v>-103308996</v>
      </c>
      <c r="Z7" s="21">
        <v>-25.046506986032302</v>
      </c>
      <c r="AA7" s="22">
        <v>412468677</v>
      </c>
    </row>
    <row r="8" spans="1:27" x14ac:dyDescent="0.25">
      <c r="A8" s="23" t="s">
        <v>36</v>
      </c>
      <c r="B8" s="17" t="s">
        <v>32</v>
      </c>
      <c r="C8" s="18">
        <v>9611892</v>
      </c>
      <c r="D8" s="18"/>
      <c r="E8" s="19">
        <v>412022</v>
      </c>
      <c r="F8" s="20">
        <v>1293388</v>
      </c>
      <c r="G8" s="20">
        <v>639969</v>
      </c>
      <c r="H8" s="20">
        <v>270031</v>
      </c>
      <c r="I8" s="20">
        <v>372297</v>
      </c>
      <c r="J8" s="20">
        <v>1282297</v>
      </c>
      <c r="K8" s="20">
        <v>837222</v>
      </c>
      <c r="L8" s="20">
        <v>551416</v>
      </c>
      <c r="M8" s="20">
        <v>2542</v>
      </c>
      <c r="N8" s="20">
        <v>1391180</v>
      </c>
      <c r="O8" s="20">
        <v>23704</v>
      </c>
      <c r="P8" s="20">
        <v>9442</v>
      </c>
      <c r="Q8" s="20">
        <v>25242</v>
      </c>
      <c r="R8" s="20">
        <v>58388</v>
      </c>
      <c r="S8" s="20">
        <v>117308</v>
      </c>
      <c r="T8" s="20">
        <v>21996</v>
      </c>
      <c r="U8" s="20">
        <v>91242</v>
      </c>
      <c r="V8" s="20">
        <v>230546</v>
      </c>
      <c r="W8" s="20">
        <v>2962411</v>
      </c>
      <c r="X8" s="20">
        <v>1293388</v>
      </c>
      <c r="Y8" s="20">
        <v>1669023</v>
      </c>
      <c r="Z8" s="21">
        <v>129.04271572026337</v>
      </c>
      <c r="AA8" s="22">
        <v>1293388</v>
      </c>
    </row>
    <row r="9" spans="1:27" x14ac:dyDescent="0.25">
      <c r="A9" s="23" t="s">
        <v>37</v>
      </c>
      <c r="B9" s="17" t="s">
        <v>6</v>
      </c>
      <c r="C9" s="18">
        <v>41345472</v>
      </c>
      <c r="D9" s="18"/>
      <c r="E9" s="19">
        <v>27118098</v>
      </c>
      <c r="F9" s="20">
        <v>32129106</v>
      </c>
      <c r="G9" s="20"/>
      <c r="H9" s="20">
        <v>9875378</v>
      </c>
      <c r="I9" s="20"/>
      <c r="J9" s="20">
        <v>9875378</v>
      </c>
      <c r="K9" s="20">
        <v>4997</v>
      </c>
      <c r="L9" s="20">
        <v>1603255</v>
      </c>
      <c r="M9" s="20">
        <v>7321454</v>
      </c>
      <c r="N9" s="20">
        <v>8929706</v>
      </c>
      <c r="O9" s="20">
        <v>6211</v>
      </c>
      <c r="P9" s="20">
        <v>1069168</v>
      </c>
      <c r="Q9" s="20">
        <v>6336544</v>
      </c>
      <c r="R9" s="20">
        <v>7411923</v>
      </c>
      <c r="S9" s="20"/>
      <c r="T9" s="20">
        <v>1202</v>
      </c>
      <c r="U9" s="20">
        <v>17787</v>
      </c>
      <c r="V9" s="20">
        <v>18989</v>
      </c>
      <c r="W9" s="20">
        <v>26235996</v>
      </c>
      <c r="X9" s="20">
        <v>32129106</v>
      </c>
      <c r="Y9" s="20">
        <v>-5893110</v>
      </c>
      <c r="Z9" s="21">
        <v>-18.341966938015641</v>
      </c>
      <c r="AA9" s="22">
        <v>32129106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16931394</v>
      </c>
      <c r="G10" s="20">
        <v>8152577</v>
      </c>
      <c r="H10" s="20"/>
      <c r="I10" s="20"/>
      <c r="J10" s="20">
        <v>8152577</v>
      </c>
      <c r="K10" s="20">
        <v>3796</v>
      </c>
      <c r="L10" s="20"/>
      <c r="M10" s="20">
        <v>4076289</v>
      </c>
      <c r="N10" s="20">
        <v>4080085</v>
      </c>
      <c r="O10" s="20"/>
      <c r="P10" s="20"/>
      <c r="Q10" s="20">
        <v>6785340</v>
      </c>
      <c r="R10" s="20">
        <v>6785340</v>
      </c>
      <c r="S10" s="20"/>
      <c r="T10" s="20"/>
      <c r="U10" s="20"/>
      <c r="V10" s="20"/>
      <c r="W10" s="20">
        <v>19018002</v>
      </c>
      <c r="X10" s="20">
        <v>16931394</v>
      </c>
      <c r="Y10" s="20">
        <v>2086608</v>
      </c>
      <c r="Z10" s="21">
        <v>12.323899615117337</v>
      </c>
      <c r="AA10" s="22">
        <v>16931394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20129376</v>
      </c>
      <c r="G11" s="20">
        <v>335</v>
      </c>
      <c r="H11" s="20">
        <v>331</v>
      </c>
      <c r="I11" s="20">
        <v>266</v>
      </c>
      <c r="J11" s="20">
        <v>932</v>
      </c>
      <c r="K11" s="20">
        <v>49109</v>
      </c>
      <c r="L11" s="20">
        <v>149835</v>
      </c>
      <c r="M11" s="20">
        <v>119023</v>
      </c>
      <c r="N11" s="20">
        <v>317967</v>
      </c>
      <c r="O11" s="20">
        <v>168818</v>
      </c>
      <c r="P11" s="20">
        <v>300816</v>
      </c>
      <c r="Q11" s="20">
        <v>393900</v>
      </c>
      <c r="R11" s="20">
        <v>863534</v>
      </c>
      <c r="S11" s="20">
        <v>197553</v>
      </c>
      <c r="T11" s="20">
        <v>319600</v>
      </c>
      <c r="U11" s="20">
        <v>371039</v>
      </c>
      <c r="V11" s="20">
        <v>888192</v>
      </c>
      <c r="W11" s="20">
        <v>2070625</v>
      </c>
      <c r="X11" s="20">
        <v>20129376</v>
      </c>
      <c r="Y11" s="20">
        <v>-18058751</v>
      </c>
      <c r="Z11" s="21">
        <v>-89.713416849086627</v>
      </c>
      <c r="AA11" s="22">
        <v>20129376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-233036421</v>
      </c>
      <c r="D14" s="18"/>
      <c r="E14" s="19">
        <v>-426576403</v>
      </c>
      <c r="F14" s="20">
        <v>-575092043</v>
      </c>
      <c r="G14" s="20">
        <v>-22041552</v>
      </c>
      <c r="H14" s="20">
        <v>-15381156</v>
      </c>
      <c r="I14" s="20">
        <v>-36032905</v>
      </c>
      <c r="J14" s="20">
        <v>-73455613</v>
      </c>
      <c r="K14" s="20">
        <v>-19036696</v>
      </c>
      <c r="L14" s="20">
        <v>-27606006</v>
      </c>
      <c r="M14" s="20">
        <v>-34379393</v>
      </c>
      <c r="N14" s="20">
        <v>-81022095</v>
      </c>
      <c r="O14" s="20">
        <v>-17776994</v>
      </c>
      <c r="P14" s="20">
        <v>-23453798</v>
      </c>
      <c r="Q14" s="20">
        <v>-41604883</v>
      </c>
      <c r="R14" s="20">
        <v>-82835675</v>
      </c>
      <c r="S14" s="20">
        <v>-15125653</v>
      </c>
      <c r="T14" s="20">
        <v>-36273033</v>
      </c>
      <c r="U14" s="20">
        <v>-34028955</v>
      </c>
      <c r="V14" s="20">
        <v>-85427641</v>
      </c>
      <c r="W14" s="20">
        <v>-322741024</v>
      </c>
      <c r="X14" s="20">
        <v>-575092029</v>
      </c>
      <c r="Y14" s="20">
        <v>252351005</v>
      </c>
      <c r="Z14" s="21">
        <v>-43.880108273940273</v>
      </c>
      <c r="AA14" s="22">
        <v>-575092043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-1656900</v>
      </c>
      <c r="Y15" s="20">
        <v>1656900</v>
      </c>
      <c r="Z15" s="21">
        <v>-100</v>
      </c>
      <c r="AA15" s="22">
        <v>-1656900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-5011000</v>
      </c>
      <c r="Y16" s="20">
        <v>5011000</v>
      </c>
      <c r="Z16" s="21">
        <v>-100</v>
      </c>
      <c r="AA16" s="22">
        <v>-5011000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49589261</v>
      </c>
      <c r="D17" s="26">
        <f>SUM(D6:D16)</f>
        <v>0</v>
      </c>
      <c r="E17" s="27">
        <f t="shared" si="0"/>
        <v>-76564516</v>
      </c>
      <c r="F17" s="28">
        <f t="shared" si="0"/>
        <v>-98808002</v>
      </c>
      <c r="G17" s="28">
        <f t="shared" si="0"/>
        <v>9732200</v>
      </c>
      <c r="H17" s="28">
        <f t="shared" si="0"/>
        <v>20277244</v>
      </c>
      <c r="I17" s="28">
        <f t="shared" si="0"/>
        <v>-16152466</v>
      </c>
      <c r="J17" s="28">
        <f t="shared" si="0"/>
        <v>13856978</v>
      </c>
      <c r="K17" s="28">
        <f t="shared" si="0"/>
        <v>14357412</v>
      </c>
      <c r="L17" s="28">
        <f t="shared" si="0"/>
        <v>-778729</v>
      </c>
      <c r="M17" s="28">
        <f t="shared" si="0"/>
        <v>1116830</v>
      </c>
      <c r="N17" s="28">
        <f t="shared" si="0"/>
        <v>14695513</v>
      </c>
      <c r="O17" s="28">
        <f t="shared" si="0"/>
        <v>8663228</v>
      </c>
      <c r="P17" s="28">
        <f t="shared" si="0"/>
        <v>5512610</v>
      </c>
      <c r="Q17" s="28">
        <f t="shared" si="0"/>
        <v>828465</v>
      </c>
      <c r="R17" s="28">
        <f t="shared" si="0"/>
        <v>15004303</v>
      </c>
      <c r="S17" s="28">
        <f t="shared" si="0"/>
        <v>9113823</v>
      </c>
      <c r="T17" s="28">
        <f t="shared" si="0"/>
        <v>-8294963</v>
      </c>
      <c r="U17" s="28">
        <f t="shared" si="0"/>
        <v>-7669963</v>
      </c>
      <c r="V17" s="28">
        <f t="shared" si="0"/>
        <v>-6851103</v>
      </c>
      <c r="W17" s="28">
        <f t="shared" si="0"/>
        <v>36705691</v>
      </c>
      <c r="X17" s="28">
        <f t="shared" si="0"/>
        <v>-98807988</v>
      </c>
      <c r="Y17" s="28">
        <f t="shared" si="0"/>
        <v>135513679</v>
      </c>
      <c r="Z17" s="29">
        <f>+IF(X17&lt;&gt;0,+(Y17/X17)*100,0)</f>
        <v>-137.14850564511039</v>
      </c>
      <c r="AA17" s="30">
        <f>SUM(AA6:AA16)</f>
        <v>-98808002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-87705990</v>
      </c>
      <c r="D26" s="18"/>
      <c r="E26" s="19">
        <v>-207917129</v>
      </c>
      <c r="F26" s="20">
        <v>-257737362</v>
      </c>
      <c r="G26" s="20">
        <v>-4008010</v>
      </c>
      <c r="H26" s="20">
        <v>-2644750</v>
      </c>
      <c r="I26" s="20">
        <v>-1808255</v>
      </c>
      <c r="J26" s="20">
        <v>-8461015</v>
      </c>
      <c r="K26" s="20">
        <v>-6340145</v>
      </c>
      <c r="L26" s="20">
        <v>-12841907</v>
      </c>
      <c r="M26" s="20">
        <v>-32759675</v>
      </c>
      <c r="N26" s="20">
        <v>-51941727</v>
      </c>
      <c r="O26" s="20">
        <v>-6293743</v>
      </c>
      <c r="P26" s="20">
        <v>-7415000</v>
      </c>
      <c r="Q26" s="20">
        <v>-4092188</v>
      </c>
      <c r="R26" s="20">
        <v>-17800931</v>
      </c>
      <c r="S26" s="20">
        <v>-3442968</v>
      </c>
      <c r="T26" s="20">
        <v>-5466204</v>
      </c>
      <c r="U26" s="20">
        <v>-6918626</v>
      </c>
      <c r="V26" s="20">
        <v>-15827798</v>
      </c>
      <c r="W26" s="20">
        <v>-94031471</v>
      </c>
      <c r="X26" s="20">
        <v>-257737367</v>
      </c>
      <c r="Y26" s="20">
        <v>163705896</v>
      </c>
      <c r="Z26" s="21">
        <v>-63.516554819154337</v>
      </c>
      <c r="AA26" s="22">
        <v>-257737362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-87705990</v>
      </c>
      <c r="D27" s="26">
        <f>SUM(D21:D26)</f>
        <v>0</v>
      </c>
      <c r="E27" s="27">
        <f t="shared" si="1"/>
        <v>-207917129</v>
      </c>
      <c r="F27" s="28">
        <f t="shared" si="1"/>
        <v>-257737362</v>
      </c>
      <c r="G27" s="28">
        <f t="shared" si="1"/>
        <v>-4008010</v>
      </c>
      <c r="H27" s="28">
        <f t="shared" si="1"/>
        <v>-2644750</v>
      </c>
      <c r="I27" s="28">
        <f t="shared" si="1"/>
        <v>-1808255</v>
      </c>
      <c r="J27" s="28">
        <f t="shared" si="1"/>
        <v>-8461015</v>
      </c>
      <c r="K27" s="28">
        <f t="shared" si="1"/>
        <v>-6340145</v>
      </c>
      <c r="L27" s="28">
        <f t="shared" si="1"/>
        <v>-12841907</v>
      </c>
      <c r="M27" s="28">
        <f t="shared" si="1"/>
        <v>-32759675</v>
      </c>
      <c r="N27" s="28">
        <f t="shared" si="1"/>
        <v>-51941727</v>
      </c>
      <c r="O27" s="28">
        <f t="shared" si="1"/>
        <v>-6293743</v>
      </c>
      <c r="P27" s="28">
        <f t="shared" si="1"/>
        <v>-7415000</v>
      </c>
      <c r="Q27" s="28">
        <f t="shared" si="1"/>
        <v>-4092188</v>
      </c>
      <c r="R27" s="28">
        <f t="shared" si="1"/>
        <v>-17800931</v>
      </c>
      <c r="S27" s="28">
        <f t="shared" si="1"/>
        <v>-3442968</v>
      </c>
      <c r="T27" s="28">
        <f t="shared" si="1"/>
        <v>-5466204</v>
      </c>
      <c r="U27" s="28">
        <f t="shared" si="1"/>
        <v>-6918626</v>
      </c>
      <c r="V27" s="28">
        <f t="shared" si="1"/>
        <v>-15827798</v>
      </c>
      <c r="W27" s="28">
        <f t="shared" si="1"/>
        <v>-94031471</v>
      </c>
      <c r="X27" s="28">
        <f t="shared" si="1"/>
        <v>-257737367</v>
      </c>
      <c r="Y27" s="28">
        <f t="shared" si="1"/>
        <v>163705896</v>
      </c>
      <c r="Z27" s="29">
        <f>+IF(X27&lt;&gt;0,+(Y27/X27)*100,0)</f>
        <v>-63.516554819154337</v>
      </c>
      <c r="AA27" s="30">
        <f>SUM(AA21:AA26)</f>
        <v>-257737362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-38116729</v>
      </c>
      <c r="D38" s="32">
        <f>+D17+D27+D36</f>
        <v>0</v>
      </c>
      <c r="E38" s="33">
        <f t="shared" si="3"/>
        <v>-284481645</v>
      </c>
      <c r="F38" s="2">
        <f t="shared" si="3"/>
        <v>-356545364</v>
      </c>
      <c r="G38" s="2">
        <f t="shared" si="3"/>
        <v>5724190</v>
      </c>
      <c r="H38" s="2">
        <f t="shared" si="3"/>
        <v>17632494</v>
      </c>
      <c r="I38" s="2">
        <f t="shared" si="3"/>
        <v>-17960721</v>
      </c>
      <c r="J38" s="2">
        <f t="shared" si="3"/>
        <v>5395963</v>
      </c>
      <c r="K38" s="2">
        <f t="shared" si="3"/>
        <v>8017267</v>
      </c>
      <c r="L38" s="2">
        <f t="shared" si="3"/>
        <v>-13620636</v>
      </c>
      <c r="M38" s="2">
        <f t="shared" si="3"/>
        <v>-31642845</v>
      </c>
      <c r="N38" s="2">
        <f t="shared" si="3"/>
        <v>-37246214</v>
      </c>
      <c r="O38" s="2">
        <f t="shared" si="3"/>
        <v>2369485</v>
      </c>
      <c r="P38" s="2">
        <f t="shared" si="3"/>
        <v>-1902390</v>
      </c>
      <c r="Q38" s="2">
        <f t="shared" si="3"/>
        <v>-3263723</v>
      </c>
      <c r="R38" s="2">
        <f t="shared" si="3"/>
        <v>-2796628</v>
      </c>
      <c r="S38" s="2">
        <f t="shared" si="3"/>
        <v>5670855</v>
      </c>
      <c r="T38" s="2">
        <f t="shared" si="3"/>
        <v>-13761167</v>
      </c>
      <c r="U38" s="2">
        <f t="shared" si="3"/>
        <v>-14588589</v>
      </c>
      <c r="V38" s="2">
        <f t="shared" si="3"/>
        <v>-22678901</v>
      </c>
      <c r="W38" s="2">
        <f t="shared" si="3"/>
        <v>-57325780</v>
      </c>
      <c r="X38" s="2">
        <f t="shared" si="3"/>
        <v>-356545355</v>
      </c>
      <c r="Y38" s="2">
        <f t="shared" si="3"/>
        <v>299219575</v>
      </c>
      <c r="Z38" s="34">
        <f>+IF(X38&lt;&gt;0,+(Y38/X38)*100,0)</f>
        <v>-83.921882813478248</v>
      </c>
      <c r="AA38" s="35">
        <f>+AA17+AA27+AA36</f>
        <v>-356545364</v>
      </c>
    </row>
    <row r="39" spans="1:27" x14ac:dyDescent="0.25">
      <c r="A39" s="23" t="s">
        <v>60</v>
      </c>
      <c r="B39" s="17"/>
      <c r="C39" s="32">
        <v>146957644</v>
      </c>
      <c r="D39" s="32"/>
      <c r="E39" s="33">
        <v>123221221</v>
      </c>
      <c r="F39" s="2">
        <v>247761722</v>
      </c>
      <c r="G39" s="2">
        <v>105002089</v>
      </c>
      <c r="H39" s="2">
        <f>+G40+H60</f>
        <v>109944279</v>
      </c>
      <c r="I39" s="2">
        <f>+H40+I60</f>
        <v>127576773</v>
      </c>
      <c r="J39" s="2">
        <f>+G39</f>
        <v>105002089</v>
      </c>
      <c r="K39" s="2">
        <f>+I40+K60</f>
        <v>109616052</v>
      </c>
      <c r="L39" s="2">
        <f>+K40+L60</f>
        <v>117633319</v>
      </c>
      <c r="M39" s="2">
        <f>+L40+M60</f>
        <v>104012683</v>
      </c>
      <c r="N39" s="2">
        <f>+K39</f>
        <v>109616052</v>
      </c>
      <c r="O39" s="2">
        <f>+M40+O60</f>
        <v>72369838</v>
      </c>
      <c r="P39" s="2">
        <f>+O40+P60</f>
        <v>74739323</v>
      </c>
      <c r="Q39" s="2">
        <f>+P40+Q60</f>
        <v>72836933</v>
      </c>
      <c r="R39" s="2">
        <f>+O39</f>
        <v>72369838</v>
      </c>
      <c r="S39" s="2">
        <f>+Q40+S60</f>
        <v>69573210</v>
      </c>
      <c r="T39" s="2">
        <f>+S40+T60</f>
        <v>75244066</v>
      </c>
      <c r="U39" s="2">
        <f>+T40+U60</f>
        <v>61482899</v>
      </c>
      <c r="V39" s="2">
        <f>+S39</f>
        <v>69573210</v>
      </c>
      <c r="W39" s="2">
        <f>+G39</f>
        <v>105002089</v>
      </c>
      <c r="X39" s="2">
        <v>247761722</v>
      </c>
      <c r="Y39" s="2">
        <f>+W39-X39</f>
        <v>-142759633</v>
      </c>
      <c r="Z39" s="34">
        <f>+IF(X39&lt;&gt;0,+(Y39/X39)*100,0)</f>
        <v>-57.619729087933933</v>
      </c>
      <c r="AA39" s="35">
        <v>247761722</v>
      </c>
    </row>
    <row r="40" spans="1:27" x14ac:dyDescent="0.25">
      <c r="A40" s="41" t="s">
        <v>62</v>
      </c>
      <c r="B40" s="42" t="s">
        <v>61</v>
      </c>
      <c r="C40" s="43">
        <f>+C38+C39</f>
        <v>108840915</v>
      </c>
      <c r="D40" s="43">
        <f t="shared" ref="D40:AA40" si="4">+D38+D39</f>
        <v>0</v>
      </c>
      <c r="E40" s="44">
        <f t="shared" si="4"/>
        <v>-161260424</v>
      </c>
      <c r="F40" s="45">
        <f t="shared" si="4"/>
        <v>-108783642</v>
      </c>
      <c r="G40" s="45">
        <f t="shared" si="4"/>
        <v>110726279</v>
      </c>
      <c r="H40" s="45">
        <f t="shared" si="4"/>
        <v>127576773</v>
      </c>
      <c r="I40" s="45">
        <f t="shared" si="4"/>
        <v>109616052</v>
      </c>
      <c r="J40" s="45">
        <f>+I40</f>
        <v>109616052</v>
      </c>
      <c r="K40" s="45">
        <f t="shared" si="4"/>
        <v>117633319</v>
      </c>
      <c r="L40" s="45">
        <f t="shared" si="4"/>
        <v>104012683</v>
      </c>
      <c r="M40" s="45">
        <f t="shared" si="4"/>
        <v>72369838</v>
      </c>
      <c r="N40" s="45">
        <f>+M40</f>
        <v>72369838</v>
      </c>
      <c r="O40" s="45">
        <f t="shared" si="4"/>
        <v>74739323</v>
      </c>
      <c r="P40" s="45">
        <f t="shared" si="4"/>
        <v>72836933</v>
      </c>
      <c r="Q40" s="45">
        <f t="shared" si="4"/>
        <v>69573210</v>
      </c>
      <c r="R40" s="45">
        <f>+Q40</f>
        <v>69573210</v>
      </c>
      <c r="S40" s="45">
        <f t="shared" si="4"/>
        <v>75244065</v>
      </c>
      <c r="T40" s="45">
        <f t="shared" si="4"/>
        <v>61482899</v>
      </c>
      <c r="U40" s="45">
        <f t="shared" si="4"/>
        <v>46894310</v>
      </c>
      <c r="V40" s="45">
        <f>+U40</f>
        <v>46894310</v>
      </c>
      <c r="W40" s="45">
        <f>+V40</f>
        <v>46894310</v>
      </c>
      <c r="X40" s="45">
        <f t="shared" si="4"/>
        <v>-108783633</v>
      </c>
      <c r="Y40" s="45">
        <f t="shared" si="4"/>
        <v>156459942</v>
      </c>
      <c r="Z40" s="46">
        <f>+IF(X40&lt;&gt;0,+(Y40/X40)*100,0)</f>
        <v>-143.82672989051579</v>
      </c>
      <c r="AA40" s="47">
        <f t="shared" si="4"/>
        <v>-108783642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105002089</v>
      </c>
      <c r="H60">
        <v>-782000</v>
      </c>
      <c r="J60">
        <v>105002089</v>
      </c>
      <c r="T60">
        <v>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3903013</v>
      </c>
      <c r="F7" s="20">
        <v>6302000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6302000</v>
      </c>
      <c r="Y7" s="20">
        <v>-6302000</v>
      </c>
      <c r="Z7" s="21">
        <v>-100</v>
      </c>
      <c r="AA7" s="22">
        <v>6302000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85000</v>
      </c>
      <c r="F8" s="20">
        <v>26900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26900</v>
      </c>
      <c r="Y8" s="20">
        <v>-26900</v>
      </c>
      <c r="Z8" s="21">
        <v>-100</v>
      </c>
      <c r="AA8" s="22">
        <v>26900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-26623476</v>
      </c>
      <c r="F14" s="20">
        <v>-27750584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-27750584</v>
      </c>
      <c r="Y14" s="20">
        <v>27750584</v>
      </c>
      <c r="Z14" s="21">
        <v>-100</v>
      </c>
      <c r="AA14" s="22">
        <v>-27750584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-22635463</v>
      </c>
      <c r="F17" s="28">
        <f t="shared" si="0"/>
        <v>-21421684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-21421684</v>
      </c>
      <c r="Y17" s="28">
        <f t="shared" si="0"/>
        <v>21421684</v>
      </c>
      <c r="Z17" s="29">
        <f>+IF(X17&lt;&gt;0,+(Y17/X17)*100,0)</f>
        <v>-100</v>
      </c>
      <c r="AA17" s="30">
        <f>SUM(AA6:AA16)</f>
        <v>-21421684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-6445750</v>
      </c>
      <c r="F26" s="20">
        <v>-16018019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-16018019</v>
      </c>
      <c r="Y26" s="20">
        <v>16018019</v>
      </c>
      <c r="Z26" s="21">
        <v>-100</v>
      </c>
      <c r="AA26" s="22">
        <v>-16018019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-6445750</v>
      </c>
      <c r="F27" s="28">
        <f t="shared" si="1"/>
        <v>-16018019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-16018019</v>
      </c>
      <c r="Y27" s="28">
        <f t="shared" si="1"/>
        <v>16018019</v>
      </c>
      <c r="Z27" s="29">
        <f>+IF(X27&lt;&gt;0,+(Y27/X27)*100,0)</f>
        <v>-100</v>
      </c>
      <c r="AA27" s="30">
        <f>SUM(AA21:AA26)</f>
        <v>-16018019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-29081213</v>
      </c>
      <c r="F38" s="2">
        <f t="shared" si="3"/>
        <v>-37439703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-37439703</v>
      </c>
      <c r="Y38" s="2">
        <f t="shared" si="3"/>
        <v>37439703</v>
      </c>
      <c r="Z38" s="34">
        <f>+IF(X38&lt;&gt;0,+(Y38/X38)*100,0)</f>
        <v>-100</v>
      </c>
      <c r="AA38" s="35">
        <f>+AA17+AA27+AA36</f>
        <v>-37439703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-29081213</v>
      </c>
      <c r="F40" s="45">
        <f t="shared" si="4"/>
        <v>-37439703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-37439703</v>
      </c>
      <c r="Y40" s="45">
        <f t="shared" si="4"/>
        <v>37439703</v>
      </c>
      <c r="Z40" s="46">
        <f>+IF(X40&lt;&gt;0,+(Y40/X40)*100,0)</f>
        <v>-100</v>
      </c>
      <c r="AA40" s="47">
        <f t="shared" si="4"/>
        <v>-37439703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498137</v>
      </c>
      <c r="D7" s="18"/>
      <c r="E7" s="19">
        <v>597440</v>
      </c>
      <c r="F7" s="20">
        <v>-2560</v>
      </c>
      <c r="G7" s="20"/>
      <c r="H7" s="20"/>
      <c r="I7" s="20"/>
      <c r="J7" s="20"/>
      <c r="K7" s="20"/>
      <c r="L7" s="20"/>
      <c r="M7" s="20"/>
      <c r="N7" s="20"/>
      <c r="O7" s="20"/>
      <c r="P7" s="20">
        <v>72814</v>
      </c>
      <c r="Q7" s="20">
        <v>176500</v>
      </c>
      <c r="R7" s="20">
        <v>249314</v>
      </c>
      <c r="S7" s="20">
        <v>111691</v>
      </c>
      <c r="T7" s="20">
        <v>422310</v>
      </c>
      <c r="U7" s="20">
        <v>118768</v>
      </c>
      <c r="V7" s="20">
        <v>652769</v>
      </c>
      <c r="W7" s="20">
        <v>902083</v>
      </c>
      <c r="X7" s="20">
        <v>-2560</v>
      </c>
      <c r="Y7" s="20">
        <v>904643</v>
      </c>
      <c r="Z7" s="21">
        <v>-35337.6171875</v>
      </c>
      <c r="AA7" s="22">
        <v>-2560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-7444158</v>
      </c>
      <c r="D14" s="18"/>
      <c r="E14" s="19">
        <v>-6835699</v>
      </c>
      <c r="F14" s="20">
        <v>-7870199</v>
      </c>
      <c r="G14" s="20">
        <v>-477012</v>
      </c>
      <c r="H14" s="20">
        <v>-691726</v>
      </c>
      <c r="I14" s="20">
        <v>-569737</v>
      </c>
      <c r="J14" s="20">
        <v>-1738475</v>
      </c>
      <c r="K14" s="20">
        <v>-593701</v>
      </c>
      <c r="L14" s="20">
        <v>-540034</v>
      </c>
      <c r="M14" s="20">
        <v>-483341</v>
      </c>
      <c r="N14" s="20">
        <v>-1617076</v>
      </c>
      <c r="O14" s="20">
        <v>-654104</v>
      </c>
      <c r="P14" s="20">
        <v>-621727</v>
      </c>
      <c r="Q14" s="20">
        <v>-675532</v>
      </c>
      <c r="R14" s="20">
        <v>-1951363</v>
      </c>
      <c r="S14" s="20">
        <v>-500020</v>
      </c>
      <c r="T14" s="20">
        <v>-740575</v>
      </c>
      <c r="U14" s="20">
        <v>-405143</v>
      </c>
      <c r="V14" s="20">
        <v>-1645738</v>
      </c>
      <c r="W14" s="20">
        <v>-6952652</v>
      </c>
      <c r="X14" s="20">
        <v>-7870199</v>
      </c>
      <c r="Y14" s="20">
        <v>917547</v>
      </c>
      <c r="Z14" s="21">
        <v>-11.658498088803091</v>
      </c>
      <c r="AA14" s="22">
        <v>-7870199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-6946019</v>
      </c>
      <c r="D17" s="26">
        <f>SUM(D6:D16)</f>
        <v>0</v>
      </c>
      <c r="E17" s="27">
        <f t="shared" si="0"/>
        <v>-6238259</v>
      </c>
      <c r="F17" s="28">
        <f t="shared" si="0"/>
        <v>-7872759</v>
      </c>
      <c r="G17" s="28">
        <f t="shared" si="0"/>
        <v>-477012</v>
      </c>
      <c r="H17" s="28">
        <f t="shared" si="0"/>
        <v>-691726</v>
      </c>
      <c r="I17" s="28">
        <f t="shared" si="0"/>
        <v>-569737</v>
      </c>
      <c r="J17" s="28">
        <f t="shared" si="0"/>
        <v>-1738475</v>
      </c>
      <c r="K17" s="28">
        <f t="shared" si="0"/>
        <v>-593701</v>
      </c>
      <c r="L17" s="28">
        <f t="shared" si="0"/>
        <v>-540034</v>
      </c>
      <c r="M17" s="28">
        <f t="shared" si="0"/>
        <v>-483341</v>
      </c>
      <c r="N17" s="28">
        <f t="shared" si="0"/>
        <v>-1617076</v>
      </c>
      <c r="O17" s="28">
        <f t="shared" si="0"/>
        <v>-654104</v>
      </c>
      <c r="P17" s="28">
        <f t="shared" si="0"/>
        <v>-548913</v>
      </c>
      <c r="Q17" s="28">
        <f t="shared" si="0"/>
        <v>-499032</v>
      </c>
      <c r="R17" s="28">
        <f t="shared" si="0"/>
        <v>-1702049</v>
      </c>
      <c r="S17" s="28">
        <f t="shared" si="0"/>
        <v>-388329</v>
      </c>
      <c r="T17" s="28">
        <f t="shared" si="0"/>
        <v>-318265</v>
      </c>
      <c r="U17" s="28">
        <f t="shared" si="0"/>
        <v>-286375</v>
      </c>
      <c r="V17" s="28">
        <f t="shared" si="0"/>
        <v>-992969</v>
      </c>
      <c r="W17" s="28">
        <f t="shared" si="0"/>
        <v>-6050569</v>
      </c>
      <c r="X17" s="28">
        <f t="shared" si="0"/>
        <v>-7872759</v>
      </c>
      <c r="Y17" s="28">
        <f t="shared" si="0"/>
        <v>1822190</v>
      </c>
      <c r="Z17" s="29">
        <f>+IF(X17&lt;&gt;0,+(Y17/X17)*100,0)</f>
        <v>-23.145507184965268</v>
      </c>
      <c r="AA17" s="30">
        <f>SUM(AA6:AA16)</f>
        <v>-7872759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-11995724</v>
      </c>
      <c r="F26" s="20">
        <v>-6995724</v>
      </c>
      <c r="G26" s="20"/>
      <c r="H26" s="20"/>
      <c r="I26" s="20"/>
      <c r="J26" s="20"/>
      <c r="K26" s="20"/>
      <c r="L26" s="20"/>
      <c r="M26" s="20">
        <v>-4805484</v>
      </c>
      <c r="N26" s="20">
        <v>-4805484</v>
      </c>
      <c r="O26" s="20">
        <v>-1559987</v>
      </c>
      <c r="P26" s="20"/>
      <c r="Q26" s="20"/>
      <c r="R26" s="20">
        <v>-1559987</v>
      </c>
      <c r="S26" s="20"/>
      <c r="T26" s="20"/>
      <c r="U26" s="20"/>
      <c r="V26" s="20"/>
      <c r="W26" s="20">
        <v>-6365471</v>
      </c>
      <c r="X26" s="20">
        <v>-6995724</v>
      </c>
      <c r="Y26" s="20">
        <v>630253</v>
      </c>
      <c r="Z26" s="21">
        <v>-9.0091175695324743</v>
      </c>
      <c r="AA26" s="22">
        <v>-6995724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-11995724</v>
      </c>
      <c r="F27" s="28">
        <f t="shared" si="1"/>
        <v>-6995724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-4805484</v>
      </c>
      <c r="N27" s="28">
        <f t="shared" si="1"/>
        <v>-4805484</v>
      </c>
      <c r="O27" s="28">
        <f t="shared" si="1"/>
        <v>-1559987</v>
      </c>
      <c r="P27" s="28">
        <f t="shared" si="1"/>
        <v>0</v>
      </c>
      <c r="Q27" s="28">
        <f t="shared" si="1"/>
        <v>0</v>
      </c>
      <c r="R27" s="28">
        <f t="shared" si="1"/>
        <v>-1559987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-6365471</v>
      </c>
      <c r="X27" s="28">
        <f t="shared" si="1"/>
        <v>-6995724</v>
      </c>
      <c r="Y27" s="28">
        <f t="shared" si="1"/>
        <v>630253</v>
      </c>
      <c r="Z27" s="29">
        <f>+IF(X27&lt;&gt;0,+(Y27/X27)*100,0)</f>
        <v>-9.0091175695324743</v>
      </c>
      <c r="AA27" s="30">
        <f>SUM(AA21:AA26)</f>
        <v>-6995724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-6946019</v>
      </c>
      <c r="D38" s="32">
        <f>+D17+D27+D36</f>
        <v>0</v>
      </c>
      <c r="E38" s="33">
        <f t="shared" si="3"/>
        <v>-18233983</v>
      </c>
      <c r="F38" s="2">
        <f t="shared" si="3"/>
        <v>-14868483</v>
      </c>
      <c r="G38" s="2">
        <f t="shared" si="3"/>
        <v>-477012</v>
      </c>
      <c r="H38" s="2">
        <f t="shared" si="3"/>
        <v>-691726</v>
      </c>
      <c r="I38" s="2">
        <f t="shared" si="3"/>
        <v>-569737</v>
      </c>
      <c r="J38" s="2">
        <f t="shared" si="3"/>
        <v>-1738475</v>
      </c>
      <c r="K38" s="2">
        <f t="shared" si="3"/>
        <v>-593701</v>
      </c>
      <c r="L38" s="2">
        <f t="shared" si="3"/>
        <v>-540034</v>
      </c>
      <c r="M38" s="2">
        <f t="shared" si="3"/>
        <v>-5288825</v>
      </c>
      <c r="N38" s="2">
        <f t="shared" si="3"/>
        <v>-6422560</v>
      </c>
      <c r="O38" s="2">
        <f t="shared" si="3"/>
        <v>-2214091</v>
      </c>
      <c r="P38" s="2">
        <f t="shared" si="3"/>
        <v>-548913</v>
      </c>
      <c r="Q38" s="2">
        <f t="shared" si="3"/>
        <v>-499032</v>
      </c>
      <c r="R38" s="2">
        <f t="shared" si="3"/>
        <v>-3262036</v>
      </c>
      <c r="S38" s="2">
        <f t="shared" si="3"/>
        <v>-388329</v>
      </c>
      <c r="T38" s="2">
        <f t="shared" si="3"/>
        <v>-318265</v>
      </c>
      <c r="U38" s="2">
        <f t="shared" si="3"/>
        <v>-286375</v>
      </c>
      <c r="V38" s="2">
        <f t="shared" si="3"/>
        <v>-992969</v>
      </c>
      <c r="W38" s="2">
        <f t="shared" si="3"/>
        <v>-12416040</v>
      </c>
      <c r="X38" s="2">
        <f t="shared" si="3"/>
        <v>-14868483</v>
      </c>
      <c r="Y38" s="2">
        <f t="shared" si="3"/>
        <v>2452443</v>
      </c>
      <c r="Z38" s="34">
        <f>+IF(X38&lt;&gt;0,+(Y38/X38)*100,0)</f>
        <v>-16.494238181528001</v>
      </c>
      <c r="AA38" s="35">
        <f>+AA17+AA27+AA36</f>
        <v>-14868483</v>
      </c>
    </row>
    <row r="39" spans="1:27" x14ac:dyDescent="0.25">
      <c r="A39" s="23" t="s">
        <v>60</v>
      </c>
      <c r="B39" s="17"/>
      <c r="C39" s="32">
        <v>-14737136</v>
      </c>
      <c r="D39" s="32"/>
      <c r="E39" s="33"/>
      <c r="F39" s="2"/>
      <c r="G39" s="2">
        <v>-20637586</v>
      </c>
      <c r="H39" s="2">
        <f>+G40+H60</f>
        <v>-21114598</v>
      </c>
      <c r="I39" s="2">
        <f>+H40+I60</f>
        <v>-21806324</v>
      </c>
      <c r="J39" s="2">
        <f>+G39</f>
        <v>-20637586</v>
      </c>
      <c r="K39" s="2">
        <f>+I40+K60</f>
        <v>-22376061</v>
      </c>
      <c r="L39" s="2">
        <f>+K40+L60</f>
        <v>-22969762</v>
      </c>
      <c r="M39" s="2">
        <f>+L40+M60</f>
        <v>-23509796</v>
      </c>
      <c r="N39" s="2">
        <f>+K39</f>
        <v>-22376061</v>
      </c>
      <c r="O39" s="2">
        <f>+M40+O60</f>
        <v>-28798621</v>
      </c>
      <c r="P39" s="2">
        <f>+O40+P60</f>
        <v>-31012712</v>
      </c>
      <c r="Q39" s="2">
        <f>+P40+Q60</f>
        <v>-31561625</v>
      </c>
      <c r="R39" s="2">
        <f>+O39</f>
        <v>-28798621</v>
      </c>
      <c r="S39" s="2">
        <f>+Q40+S60</f>
        <v>-32060657</v>
      </c>
      <c r="T39" s="2">
        <f>+S40+T60</f>
        <v>-32448986</v>
      </c>
      <c r="U39" s="2">
        <f>+T40+U60</f>
        <v>-32767251</v>
      </c>
      <c r="V39" s="2">
        <f>+S39</f>
        <v>-32060657</v>
      </c>
      <c r="W39" s="2">
        <f>+G39</f>
        <v>-20637586</v>
      </c>
      <c r="X39" s="2"/>
      <c r="Y39" s="2">
        <f>+W39-X39</f>
        <v>-20637586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-21683155</v>
      </c>
      <c r="D40" s="43">
        <f t="shared" ref="D40:AA40" si="4">+D38+D39</f>
        <v>0</v>
      </c>
      <c r="E40" s="44">
        <f t="shared" si="4"/>
        <v>-18233983</v>
      </c>
      <c r="F40" s="45">
        <f t="shared" si="4"/>
        <v>-14868483</v>
      </c>
      <c r="G40" s="45">
        <f t="shared" si="4"/>
        <v>-21114598</v>
      </c>
      <c r="H40" s="45">
        <f t="shared" si="4"/>
        <v>-21806324</v>
      </c>
      <c r="I40" s="45">
        <f t="shared" si="4"/>
        <v>-22376061</v>
      </c>
      <c r="J40" s="45">
        <f>+I40</f>
        <v>-22376061</v>
      </c>
      <c r="K40" s="45">
        <f t="shared" si="4"/>
        <v>-22969762</v>
      </c>
      <c r="L40" s="45">
        <f t="shared" si="4"/>
        <v>-23509796</v>
      </c>
      <c r="M40" s="45">
        <f t="shared" si="4"/>
        <v>-28798621</v>
      </c>
      <c r="N40" s="45">
        <f>+M40</f>
        <v>-28798621</v>
      </c>
      <c r="O40" s="45">
        <f t="shared" si="4"/>
        <v>-31012712</v>
      </c>
      <c r="P40" s="45">
        <f t="shared" si="4"/>
        <v>-31561625</v>
      </c>
      <c r="Q40" s="45">
        <f t="shared" si="4"/>
        <v>-32060657</v>
      </c>
      <c r="R40" s="45">
        <f>+Q40</f>
        <v>-32060657</v>
      </c>
      <c r="S40" s="45">
        <f t="shared" si="4"/>
        <v>-32448986</v>
      </c>
      <c r="T40" s="45">
        <f t="shared" si="4"/>
        <v>-32767251</v>
      </c>
      <c r="U40" s="45">
        <f t="shared" si="4"/>
        <v>-33053626</v>
      </c>
      <c r="V40" s="45">
        <f>+U40</f>
        <v>-33053626</v>
      </c>
      <c r="W40" s="45">
        <f>+V40</f>
        <v>-33053626</v>
      </c>
      <c r="X40" s="45">
        <f t="shared" si="4"/>
        <v>-14868483</v>
      </c>
      <c r="Y40" s="45">
        <f t="shared" si="4"/>
        <v>-18185143</v>
      </c>
      <c r="Z40" s="46">
        <f>+IF(X40&lt;&gt;0,+(Y40/X40)*100,0)</f>
        <v>122.30664688522697</v>
      </c>
      <c r="AA40" s="47">
        <f t="shared" si="4"/>
        <v>-14868483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-20637586</v>
      </c>
      <c r="J60">
        <v>-20637586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45518677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45518677</v>
      </c>
      <c r="Y7" s="20">
        <v>-45518677</v>
      </c>
      <c r="Z7" s="21">
        <v>-100</v>
      </c>
      <c r="AA7" s="22">
        <v>45518677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5011000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5011000</v>
      </c>
      <c r="Y9" s="20">
        <v>-5011000</v>
      </c>
      <c r="Z9" s="21">
        <v>-100</v>
      </c>
      <c r="AA9" s="22">
        <v>5011000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-94525842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-94525842</v>
      </c>
      <c r="Y14" s="20">
        <v>94525842</v>
      </c>
      <c r="Z14" s="21">
        <v>-100</v>
      </c>
      <c r="AA14" s="22">
        <v>-94525842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-5011000</v>
      </c>
      <c r="Y16" s="20">
        <v>5011000</v>
      </c>
      <c r="Z16" s="21">
        <v>-100</v>
      </c>
      <c r="AA16" s="22">
        <v>-5011000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-5011000</v>
      </c>
      <c r="F17" s="28">
        <f t="shared" si="0"/>
        <v>-49007165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-49007165</v>
      </c>
      <c r="Y17" s="28">
        <f t="shared" si="0"/>
        <v>49007165</v>
      </c>
      <c r="Z17" s="29">
        <f>+IF(X17&lt;&gt;0,+(Y17/X17)*100,0)</f>
        <v>-100</v>
      </c>
      <c r="AA17" s="30">
        <f>SUM(AA6:AA16)</f>
        <v>-49007165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-5011000</v>
      </c>
      <c r="F38" s="2">
        <f t="shared" si="3"/>
        <v>-49007165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-49007165</v>
      </c>
      <c r="Y38" s="2">
        <f t="shared" si="3"/>
        <v>49007165</v>
      </c>
      <c r="Z38" s="34">
        <f>+IF(X38&lt;&gt;0,+(Y38/X38)*100,0)</f>
        <v>-100</v>
      </c>
      <c r="AA38" s="35">
        <f>+AA17+AA27+AA36</f>
        <v>-49007165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-5011000</v>
      </c>
      <c r="F40" s="45">
        <f t="shared" si="4"/>
        <v>-49007165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-49007165</v>
      </c>
      <c r="Y40" s="45">
        <f t="shared" si="4"/>
        <v>49007165</v>
      </c>
      <c r="Z40" s="46">
        <f>+IF(X40&lt;&gt;0,+(Y40/X40)*100,0)</f>
        <v>-100</v>
      </c>
      <c r="AA40" s="47">
        <f t="shared" si="4"/>
        <v>-49007165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18383514</v>
      </c>
      <c r="F7" s="20">
        <v>22106425</v>
      </c>
      <c r="G7" s="20"/>
      <c r="H7" s="20"/>
      <c r="I7" s="20"/>
      <c r="J7" s="20"/>
      <c r="K7" s="20">
        <v>593599</v>
      </c>
      <c r="L7" s="20">
        <v>502760</v>
      </c>
      <c r="M7" s="20">
        <v>485533</v>
      </c>
      <c r="N7" s="20">
        <v>1581892</v>
      </c>
      <c r="O7" s="20">
        <v>610583</v>
      </c>
      <c r="P7" s="20">
        <v>515979</v>
      </c>
      <c r="Q7" s="20">
        <v>459554</v>
      </c>
      <c r="R7" s="20">
        <v>1586116</v>
      </c>
      <c r="S7" s="20">
        <v>36294</v>
      </c>
      <c r="T7" s="20">
        <v>1420345</v>
      </c>
      <c r="U7" s="20">
        <v>535945</v>
      </c>
      <c r="V7" s="20">
        <v>1992584</v>
      </c>
      <c r="W7" s="20">
        <v>5160592</v>
      </c>
      <c r="X7" s="20">
        <v>22106425</v>
      </c>
      <c r="Y7" s="20">
        <v>-16945833</v>
      </c>
      <c r="Z7" s="21">
        <v>-76.655691727631222</v>
      </c>
      <c r="AA7" s="22">
        <v>22106425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-4251556</v>
      </c>
      <c r="F14" s="20">
        <v>-4236955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-4236955</v>
      </c>
      <c r="Y14" s="20">
        <v>4236955</v>
      </c>
      <c r="Z14" s="21">
        <v>-100</v>
      </c>
      <c r="AA14" s="22">
        <v>-4236955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14131958</v>
      </c>
      <c r="F17" s="28">
        <f t="shared" si="0"/>
        <v>17869470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593599</v>
      </c>
      <c r="L17" s="28">
        <f t="shared" si="0"/>
        <v>502760</v>
      </c>
      <c r="M17" s="28">
        <f t="shared" si="0"/>
        <v>485533</v>
      </c>
      <c r="N17" s="28">
        <f t="shared" si="0"/>
        <v>1581892</v>
      </c>
      <c r="O17" s="28">
        <f t="shared" si="0"/>
        <v>610583</v>
      </c>
      <c r="P17" s="28">
        <f t="shared" si="0"/>
        <v>515979</v>
      </c>
      <c r="Q17" s="28">
        <f t="shared" si="0"/>
        <v>459554</v>
      </c>
      <c r="R17" s="28">
        <f t="shared" si="0"/>
        <v>1586116</v>
      </c>
      <c r="S17" s="28">
        <f t="shared" si="0"/>
        <v>36294</v>
      </c>
      <c r="T17" s="28">
        <f t="shared" si="0"/>
        <v>1420345</v>
      </c>
      <c r="U17" s="28">
        <f t="shared" si="0"/>
        <v>535945</v>
      </c>
      <c r="V17" s="28">
        <f t="shared" si="0"/>
        <v>1992584</v>
      </c>
      <c r="W17" s="28">
        <f t="shared" si="0"/>
        <v>5160592</v>
      </c>
      <c r="X17" s="28">
        <f t="shared" si="0"/>
        <v>17869470</v>
      </c>
      <c r="Y17" s="28">
        <f t="shared" si="0"/>
        <v>-12708878</v>
      </c>
      <c r="Z17" s="29">
        <f>+IF(X17&lt;&gt;0,+(Y17/X17)*100,0)</f>
        <v>-71.120620813040347</v>
      </c>
      <c r="AA17" s="30">
        <f>SUM(AA6:AA16)</f>
        <v>17869470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-5750000</v>
      </c>
      <c r="Y26" s="20">
        <v>5750000</v>
      </c>
      <c r="Z26" s="21">
        <v>-100</v>
      </c>
      <c r="AA26" s="22">
        <v>-5750000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-5750000</v>
      </c>
      <c r="Y27" s="28">
        <f t="shared" si="1"/>
        <v>5750000</v>
      </c>
      <c r="Z27" s="29">
        <f>+IF(X27&lt;&gt;0,+(Y27/X27)*100,0)</f>
        <v>-100</v>
      </c>
      <c r="AA27" s="30">
        <f>SUM(AA21:AA26)</f>
        <v>-5750000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8381958</v>
      </c>
      <c r="F38" s="2">
        <f t="shared" si="3"/>
        <v>12119470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593599</v>
      </c>
      <c r="L38" s="2">
        <f t="shared" si="3"/>
        <v>502760</v>
      </c>
      <c r="M38" s="2">
        <f t="shared" si="3"/>
        <v>485533</v>
      </c>
      <c r="N38" s="2">
        <f t="shared" si="3"/>
        <v>1581892</v>
      </c>
      <c r="O38" s="2">
        <f t="shared" si="3"/>
        <v>610583</v>
      </c>
      <c r="P38" s="2">
        <f t="shared" si="3"/>
        <v>515979</v>
      </c>
      <c r="Q38" s="2">
        <f t="shared" si="3"/>
        <v>459554</v>
      </c>
      <c r="R38" s="2">
        <f t="shared" si="3"/>
        <v>1586116</v>
      </c>
      <c r="S38" s="2">
        <f t="shared" si="3"/>
        <v>36294</v>
      </c>
      <c r="T38" s="2">
        <f t="shared" si="3"/>
        <v>1420345</v>
      </c>
      <c r="U38" s="2">
        <f t="shared" si="3"/>
        <v>535945</v>
      </c>
      <c r="V38" s="2">
        <f t="shared" si="3"/>
        <v>1992584</v>
      </c>
      <c r="W38" s="2">
        <f t="shared" si="3"/>
        <v>5160592</v>
      </c>
      <c r="X38" s="2">
        <f t="shared" si="3"/>
        <v>12119470</v>
      </c>
      <c r="Y38" s="2">
        <f t="shared" si="3"/>
        <v>-6958878</v>
      </c>
      <c r="Z38" s="34">
        <f>+IF(X38&lt;&gt;0,+(Y38/X38)*100,0)</f>
        <v>-57.418996045206598</v>
      </c>
      <c r="AA38" s="35">
        <f>+AA17+AA27+AA36</f>
        <v>12119470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593599</v>
      </c>
      <c r="M39" s="2">
        <f>+L40+M60</f>
        <v>1096359</v>
      </c>
      <c r="N39" s="2">
        <f>+K39</f>
        <v>0</v>
      </c>
      <c r="O39" s="2">
        <f>+M40+O60</f>
        <v>1581892</v>
      </c>
      <c r="P39" s="2">
        <f>+O40+P60</f>
        <v>2192475</v>
      </c>
      <c r="Q39" s="2">
        <f>+P40+Q60</f>
        <v>2708454</v>
      </c>
      <c r="R39" s="2">
        <f>+O39</f>
        <v>1581892</v>
      </c>
      <c r="S39" s="2">
        <f>+Q40+S60</f>
        <v>3168008</v>
      </c>
      <c r="T39" s="2">
        <f>+S40+T60</f>
        <v>3204302</v>
      </c>
      <c r="U39" s="2">
        <f>+T40+U60</f>
        <v>4624647</v>
      </c>
      <c r="V39" s="2">
        <f>+S39</f>
        <v>3168008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8381958</v>
      </c>
      <c r="F40" s="45">
        <f t="shared" si="4"/>
        <v>12119470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593599</v>
      </c>
      <c r="L40" s="45">
        <f t="shared" si="4"/>
        <v>1096359</v>
      </c>
      <c r="M40" s="45">
        <f t="shared" si="4"/>
        <v>1581892</v>
      </c>
      <c r="N40" s="45">
        <f>+M40</f>
        <v>1581892</v>
      </c>
      <c r="O40" s="45">
        <f t="shared" si="4"/>
        <v>2192475</v>
      </c>
      <c r="P40" s="45">
        <f t="shared" si="4"/>
        <v>2708454</v>
      </c>
      <c r="Q40" s="45">
        <f t="shared" si="4"/>
        <v>3168008</v>
      </c>
      <c r="R40" s="45">
        <f>+Q40</f>
        <v>3168008</v>
      </c>
      <c r="S40" s="45">
        <f t="shared" si="4"/>
        <v>3204302</v>
      </c>
      <c r="T40" s="45">
        <f t="shared" si="4"/>
        <v>4624647</v>
      </c>
      <c r="U40" s="45">
        <f t="shared" si="4"/>
        <v>5160592</v>
      </c>
      <c r="V40" s="45">
        <f>+U40</f>
        <v>5160592</v>
      </c>
      <c r="W40" s="45">
        <f>+V40</f>
        <v>5160592</v>
      </c>
      <c r="X40" s="45">
        <f t="shared" si="4"/>
        <v>12119470</v>
      </c>
      <c r="Y40" s="45">
        <f t="shared" si="4"/>
        <v>-6958878</v>
      </c>
      <c r="Z40" s="46">
        <f>+IF(X40&lt;&gt;0,+(Y40/X40)*100,0)</f>
        <v>-57.418996045206598</v>
      </c>
      <c r="AA40" s="47">
        <f t="shared" si="4"/>
        <v>12119470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526220</v>
      </c>
      <c r="N7" s="20">
        <v>526220</v>
      </c>
      <c r="O7" s="20">
        <v>515607</v>
      </c>
      <c r="P7" s="20">
        <v>646146</v>
      </c>
      <c r="Q7" s="20">
        <v>510008</v>
      </c>
      <c r="R7" s="20">
        <v>1671761</v>
      </c>
      <c r="S7" s="20">
        <v>238717</v>
      </c>
      <c r="T7" s="20">
        <v>504349</v>
      </c>
      <c r="U7" s="20">
        <v>586179</v>
      </c>
      <c r="V7" s="20">
        <v>1329245</v>
      </c>
      <c r="W7" s="20">
        <v>3527226</v>
      </c>
      <c r="X7" s="20"/>
      <c r="Y7" s="20">
        <v>3527226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5513869</v>
      </c>
      <c r="D8" s="18"/>
      <c r="E8" s="19"/>
      <c r="F8" s="20"/>
      <c r="G8" s="20">
        <v>629217</v>
      </c>
      <c r="H8" s="20">
        <v>208507</v>
      </c>
      <c r="I8" s="20">
        <v>353104</v>
      </c>
      <c r="J8" s="20">
        <v>1190828</v>
      </c>
      <c r="K8" s="20">
        <v>763087</v>
      </c>
      <c r="L8" s="20">
        <v>532146</v>
      </c>
      <c r="M8" s="20"/>
      <c r="N8" s="20">
        <v>1295233</v>
      </c>
      <c r="O8" s="20"/>
      <c r="P8" s="20"/>
      <c r="Q8" s="20"/>
      <c r="R8" s="20"/>
      <c r="S8" s="20"/>
      <c r="T8" s="20"/>
      <c r="U8" s="20"/>
      <c r="V8" s="20"/>
      <c r="W8" s="20">
        <v>2486061</v>
      </c>
      <c r="X8" s="20"/>
      <c r="Y8" s="20">
        <v>2486061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-9024343</v>
      </c>
      <c r="D14" s="18"/>
      <c r="E14" s="19"/>
      <c r="F14" s="20"/>
      <c r="G14" s="20"/>
      <c r="H14" s="20">
        <v>-804031</v>
      </c>
      <c r="I14" s="20">
        <v>-804031</v>
      </c>
      <c r="J14" s="20">
        <v>-1608062</v>
      </c>
      <c r="K14" s="20"/>
      <c r="L14" s="20">
        <v>-804031</v>
      </c>
      <c r="M14" s="20">
        <v>-942727</v>
      </c>
      <c r="N14" s="20">
        <v>-1746758</v>
      </c>
      <c r="O14" s="20">
        <v>-942727</v>
      </c>
      <c r="P14" s="20">
        <v>-942727</v>
      </c>
      <c r="Q14" s="20">
        <v>-942727</v>
      </c>
      <c r="R14" s="20">
        <v>-2828181</v>
      </c>
      <c r="S14" s="20">
        <v>-942727</v>
      </c>
      <c r="T14" s="20">
        <v>-942727</v>
      </c>
      <c r="U14" s="20">
        <v>-942727</v>
      </c>
      <c r="V14" s="20">
        <v>-2828181</v>
      </c>
      <c r="W14" s="20">
        <v>-9011182</v>
      </c>
      <c r="X14" s="20"/>
      <c r="Y14" s="20">
        <v>-9011182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-3510474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629217</v>
      </c>
      <c r="H17" s="28">
        <f t="shared" si="0"/>
        <v>-595524</v>
      </c>
      <c r="I17" s="28">
        <f t="shared" si="0"/>
        <v>-450927</v>
      </c>
      <c r="J17" s="28">
        <f t="shared" si="0"/>
        <v>-417234</v>
      </c>
      <c r="K17" s="28">
        <f t="shared" si="0"/>
        <v>763087</v>
      </c>
      <c r="L17" s="28">
        <f t="shared" si="0"/>
        <v>-271885</v>
      </c>
      <c r="M17" s="28">
        <f t="shared" si="0"/>
        <v>-416507</v>
      </c>
      <c r="N17" s="28">
        <f t="shared" si="0"/>
        <v>74695</v>
      </c>
      <c r="O17" s="28">
        <f t="shared" si="0"/>
        <v>-427120</v>
      </c>
      <c r="P17" s="28">
        <f t="shared" si="0"/>
        <v>-296581</v>
      </c>
      <c r="Q17" s="28">
        <f t="shared" si="0"/>
        <v>-432719</v>
      </c>
      <c r="R17" s="28">
        <f t="shared" si="0"/>
        <v>-1156420</v>
      </c>
      <c r="S17" s="28">
        <f t="shared" si="0"/>
        <v>-704010</v>
      </c>
      <c r="T17" s="28">
        <f t="shared" si="0"/>
        <v>-438378</v>
      </c>
      <c r="U17" s="28">
        <f t="shared" si="0"/>
        <v>-356548</v>
      </c>
      <c r="V17" s="28">
        <f t="shared" si="0"/>
        <v>-1498936</v>
      </c>
      <c r="W17" s="28">
        <f t="shared" si="0"/>
        <v>-2997895</v>
      </c>
      <c r="X17" s="28">
        <f t="shared" si="0"/>
        <v>0</v>
      </c>
      <c r="Y17" s="28">
        <f t="shared" si="0"/>
        <v>-2997895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-3510474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629217</v>
      </c>
      <c r="H38" s="2">
        <f t="shared" si="3"/>
        <v>-595524</v>
      </c>
      <c r="I38" s="2">
        <f t="shared" si="3"/>
        <v>-450927</v>
      </c>
      <c r="J38" s="2">
        <f t="shared" si="3"/>
        <v>-417234</v>
      </c>
      <c r="K38" s="2">
        <f t="shared" si="3"/>
        <v>763087</v>
      </c>
      <c r="L38" s="2">
        <f t="shared" si="3"/>
        <v>-271885</v>
      </c>
      <c r="M38" s="2">
        <f t="shared" si="3"/>
        <v>-416507</v>
      </c>
      <c r="N38" s="2">
        <f t="shared" si="3"/>
        <v>74695</v>
      </c>
      <c r="O38" s="2">
        <f t="shared" si="3"/>
        <v>-427120</v>
      </c>
      <c r="P38" s="2">
        <f t="shared" si="3"/>
        <v>-296581</v>
      </c>
      <c r="Q38" s="2">
        <f t="shared" si="3"/>
        <v>-432719</v>
      </c>
      <c r="R38" s="2">
        <f t="shared" si="3"/>
        <v>-1156420</v>
      </c>
      <c r="S38" s="2">
        <f t="shared" si="3"/>
        <v>-704010</v>
      </c>
      <c r="T38" s="2">
        <f t="shared" si="3"/>
        <v>-438378</v>
      </c>
      <c r="U38" s="2">
        <f t="shared" si="3"/>
        <v>-356548</v>
      </c>
      <c r="V38" s="2">
        <f t="shared" si="3"/>
        <v>-1498936</v>
      </c>
      <c r="W38" s="2">
        <f t="shared" si="3"/>
        <v>-2997895</v>
      </c>
      <c r="X38" s="2">
        <f t="shared" si="3"/>
        <v>0</v>
      </c>
      <c r="Y38" s="2">
        <f t="shared" si="3"/>
        <v>-2997895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-10817961</v>
      </c>
      <c r="D39" s="32"/>
      <c r="E39" s="33"/>
      <c r="F39" s="2">
        <v>-15143228</v>
      </c>
      <c r="G39" s="2">
        <v>-15143228</v>
      </c>
      <c r="H39" s="2">
        <f>+G40+H60</f>
        <v>-14514011</v>
      </c>
      <c r="I39" s="2">
        <f>+H40+I60</f>
        <v>-15109535</v>
      </c>
      <c r="J39" s="2">
        <f>+G39</f>
        <v>-15143228</v>
      </c>
      <c r="K39" s="2">
        <f>+I40+K60</f>
        <v>-15560462</v>
      </c>
      <c r="L39" s="2">
        <f>+K40+L60</f>
        <v>-14797375</v>
      </c>
      <c r="M39" s="2">
        <f>+L40+M60</f>
        <v>-15069260</v>
      </c>
      <c r="N39" s="2">
        <f>+K39</f>
        <v>-15560462</v>
      </c>
      <c r="O39" s="2">
        <f>+M40+O60</f>
        <v>-15485767</v>
      </c>
      <c r="P39" s="2">
        <f>+O40+P60</f>
        <v>-15912887</v>
      </c>
      <c r="Q39" s="2">
        <f>+P40+Q60</f>
        <v>-16209468</v>
      </c>
      <c r="R39" s="2">
        <f>+O39</f>
        <v>-15485767</v>
      </c>
      <c r="S39" s="2">
        <f>+Q40+S60</f>
        <v>-16642187</v>
      </c>
      <c r="T39" s="2">
        <f>+S40+T60</f>
        <v>-17346197</v>
      </c>
      <c r="U39" s="2">
        <f>+T40+U60</f>
        <v>-17784575</v>
      </c>
      <c r="V39" s="2">
        <f>+S39</f>
        <v>-16642187</v>
      </c>
      <c r="W39" s="2">
        <f>+G39</f>
        <v>-15143228</v>
      </c>
      <c r="X39" s="2">
        <v>-15143228</v>
      </c>
      <c r="Y39" s="2">
        <f>+W39-X39</f>
        <v>0</v>
      </c>
      <c r="Z39" s="34">
        <f>+IF(X39&lt;&gt;0,+(Y39/X39)*100,0)</f>
        <v>0</v>
      </c>
      <c r="AA39" s="35">
        <v>-15143228</v>
      </c>
    </row>
    <row r="40" spans="1:27" x14ac:dyDescent="0.25">
      <c r="A40" s="41" t="s">
        <v>62</v>
      </c>
      <c r="B40" s="42" t="s">
        <v>61</v>
      </c>
      <c r="C40" s="43">
        <f>+C38+C39</f>
        <v>-14328435</v>
      </c>
      <c r="D40" s="43">
        <f t="shared" ref="D40:AA40" si="4">+D38+D39</f>
        <v>0</v>
      </c>
      <c r="E40" s="44">
        <f t="shared" si="4"/>
        <v>0</v>
      </c>
      <c r="F40" s="45">
        <f t="shared" si="4"/>
        <v>-15143228</v>
      </c>
      <c r="G40" s="45">
        <f t="shared" si="4"/>
        <v>-14514011</v>
      </c>
      <c r="H40" s="45">
        <f t="shared" si="4"/>
        <v>-15109535</v>
      </c>
      <c r="I40" s="45">
        <f t="shared" si="4"/>
        <v>-15560462</v>
      </c>
      <c r="J40" s="45">
        <f>+I40</f>
        <v>-15560462</v>
      </c>
      <c r="K40" s="45">
        <f t="shared" si="4"/>
        <v>-14797375</v>
      </c>
      <c r="L40" s="45">
        <f t="shared" si="4"/>
        <v>-15069260</v>
      </c>
      <c r="M40" s="45">
        <f t="shared" si="4"/>
        <v>-15485767</v>
      </c>
      <c r="N40" s="45">
        <f>+M40</f>
        <v>-15485767</v>
      </c>
      <c r="O40" s="45">
        <f t="shared" si="4"/>
        <v>-15912887</v>
      </c>
      <c r="P40" s="45">
        <f t="shared" si="4"/>
        <v>-16209468</v>
      </c>
      <c r="Q40" s="45">
        <f t="shared" si="4"/>
        <v>-16642187</v>
      </c>
      <c r="R40" s="45">
        <f>+Q40</f>
        <v>-16642187</v>
      </c>
      <c r="S40" s="45">
        <f t="shared" si="4"/>
        <v>-17346197</v>
      </c>
      <c r="T40" s="45">
        <f t="shared" si="4"/>
        <v>-17784575</v>
      </c>
      <c r="U40" s="45">
        <f t="shared" si="4"/>
        <v>-18141123</v>
      </c>
      <c r="V40" s="45">
        <f>+U40</f>
        <v>-18141123</v>
      </c>
      <c r="W40" s="45">
        <f>+V40</f>
        <v>-18141123</v>
      </c>
      <c r="X40" s="45">
        <f t="shared" si="4"/>
        <v>-15143228</v>
      </c>
      <c r="Y40" s="45">
        <f t="shared" si="4"/>
        <v>-2997895</v>
      </c>
      <c r="Z40" s="46">
        <f>+IF(X40&lt;&gt;0,+(Y40/X40)*100,0)</f>
        <v>19.79693497317745</v>
      </c>
      <c r="AA40" s="47">
        <f t="shared" si="4"/>
        <v>-15143228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-15143228</v>
      </c>
      <c r="J60">
        <v>-15143228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12674972</v>
      </c>
      <c r="D7" s="18"/>
      <c r="E7" s="19">
        <v>21086438</v>
      </c>
      <c r="F7" s="20">
        <v>22086438</v>
      </c>
      <c r="G7" s="20">
        <v>1608298</v>
      </c>
      <c r="H7" s="20">
        <v>1726643</v>
      </c>
      <c r="I7" s="20">
        <v>1657181</v>
      </c>
      <c r="J7" s="20">
        <v>4992122</v>
      </c>
      <c r="K7" s="20">
        <v>1622198</v>
      </c>
      <c r="L7" s="20">
        <v>1479238</v>
      </c>
      <c r="M7" s="20">
        <v>1534358</v>
      </c>
      <c r="N7" s="20">
        <v>4635794</v>
      </c>
      <c r="O7" s="20">
        <v>1657233</v>
      </c>
      <c r="P7" s="20">
        <v>1691481</v>
      </c>
      <c r="Q7" s="20">
        <v>2338651</v>
      </c>
      <c r="R7" s="20">
        <v>5687365</v>
      </c>
      <c r="S7" s="20">
        <v>1923846</v>
      </c>
      <c r="T7" s="20">
        <v>1589422</v>
      </c>
      <c r="U7" s="20">
        <v>1489058</v>
      </c>
      <c r="V7" s="20">
        <v>5002326</v>
      </c>
      <c r="W7" s="20">
        <v>20317607</v>
      </c>
      <c r="X7" s="20">
        <v>22086438</v>
      </c>
      <c r="Y7" s="20">
        <v>-1768831</v>
      </c>
      <c r="Z7" s="21">
        <v>-8.0086748257007301</v>
      </c>
      <c r="AA7" s="22">
        <v>22086438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-5318904</v>
      </c>
      <c r="D14" s="18"/>
      <c r="E14" s="19">
        <v>-10454588</v>
      </c>
      <c r="F14" s="20">
        <v>-10831702</v>
      </c>
      <c r="G14" s="20"/>
      <c r="H14" s="20">
        <v>-708383</v>
      </c>
      <c r="I14" s="20">
        <v>-741553</v>
      </c>
      <c r="J14" s="20">
        <v>-1449936</v>
      </c>
      <c r="K14" s="20">
        <v>-713730</v>
      </c>
      <c r="L14" s="20">
        <v>-716060</v>
      </c>
      <c r="M14" s="20">
        <v>-759155</v>
      </c>
      <c r="N14" s="20">
        <v>-2188945</v>
      </c>
      <c r="O14" s="20">
        <v>-706837</v>
      </c>
      <c r="P14" s="20">
        <v>-709080</v>
      </c>
      <c r="Q14" s="20">
        <v>-713311</v>
      </c>
      <c r="R14" s="20">
        <v>-2129228</v>
      </c>
      <c r="S14" s="20">
        <v>-711216</v>
      </c>
      <c r="T14" s="20">
        <v>-744047</v>
      </c>
      <c r="U14" s="20">
        <v>-13910006</v>
      </c>
      <c r="V14" s="20">
        <v>-15365269</v>
      </c>
      <c r="W14" s="20">
        <v>-21133378</v>
      </c>
      <c r="X14" s="20">
        <v>-10831702</v>
      </c>
      <c r="Y14" s="20">
        <v>-10301676</v>
      </c>
      <c r="Z14" s="21">
        <v>95.106715454321034</v>
      </c>
      <c r="AA14" s="22">
        <v>-10831702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7356068</v>
      </c>
      <c r="D17" s="26">
        <f>SUM(D6:D16)</f>
        <v>0</v>
      </c>
      <c r="E17" s="27">
        <f t="shared" si="0"/>
        <v>10631850</v>
      </c>
      <c r="F17" s="28">
        <f t="shared" si="0"/>
        <v>11254736</v>
      </c>
      <c r="G17" s="28">
        <f t="shared" si="0"/>
        <v>1608298</v>
      </c>
      <c r="H17" s="28">
        <f t="shared" si="0"/>
        <v>1018260</v>
      </c>
      <c r="I17" s="28">
        <f t="shared" si="0"/>
        <v>915628</v>
      </c>
      <c r="J17" s="28">
        <f t="shared" si="0"/>
        <v>3542186</v>
      </c>
      <c r="K17" s="28">
        <f t="shared" si="0"/>
        <v>908468</v>
      </c>
      <c r="L17" s="28">
        <f t="shared" si="0"/>
        <v>763178</v>
      </c>
      <c r="M17" s="28">
        <f t="shared" si="0"/>
        <v>775203</v>
      </c>
      <c r="N17" s="28">
        <f t="shared" si="0"/>
        <v>2446849</v>
      </c>
      <c r="O17" s="28">
        <f t="shared" si="0"/>
        <v>950396</v>
      </c>
      <c r="P17" s="28">
        <f t="shared" si="0"/>
        <v>982401</v>
      </c>
      <c r="Q17" s="28">
        <f t="shared" si="0"/>
        <v>1625340</v>
      </c>
      <c r="R17" s="28">
        <f t="shared" si="0"/>
        <v>3558137</v>
      </c>
      <c r="S17" s="28">
        <f t="shared" si="0"/>
        <v>1212630</v>
      </c>
      <c r="T17" s="28">
        <f t="shared" si="0"/>
        <v>845375</v>
      </c>
      <c r="U17" s="28">
        <f t="shared" si="0"/>
        <v>-12420948</v>
      </c>
      <c r="V17" s="28">
        <f t="shared" si="0"/>
        <v>-10362943</v>
      </c>
      <c r="W17" s="28">
        <f t="shared" si="0"/>
        <v>-815771</v>
      </c>
      <c r="X17" s="28">
        <f t="shared" si="0"/>
        <v>11254736</v>
      </c>
      <c r="Y17" s="28">
        <f t="shared" si="0"/>
        <v>-12070507</v>
      </c>
      <c r="Z17" s="29">
        <f>+IF(X17&lt;&gt;0,+(Y17/X17)*100,0)</f>
        <v>-107.24824642710411</v>
      </c>
      <c r="AA17" s="30">
        <f>SUM(AA6:AA16)</f>
        <v>11254736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-7690936</v>
      </c>
      <c r="D26" s="18"/>
      <c r="E26" s="19">
        <v>-2650000</v>
      </c>
      <c r="F26" s="20">
        <v>-2150000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-2150000</v>
      </c>
      <c r="Y26" s="20">
        <v>2150000</v>
      </c>
      <c r="Z26" s="21">
        <v>-100</v>
      </c>
      <c r="AA26" s="22">
        <v>-2150000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-7690936</v>
      </c>
      <c r="D27" s="26">
        <f>SUM(D21:D26)</f>
        <v>0</v>
      </c>
      <c r="E27" s="27">
        <f t="shared" si="1"/>
        <v>-2650000</v>
      </c>
      <c r="F27" s="28">
        <f t="shared" si="1"/>
        <v>-2150000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-2150000</v>
      </c>
      <c r="Y27" s="28">
        <f t="shared" si="1"/>
        <v>2150000</v>
      </c>
      <c r="Z27" s="29">
        <f>+IF(X27&lt;&gt;0,+(Y27/X27)*100,0)</f>
        <v>-100</v>
      </c>
      <c r="AA27" s="30">
        <f>SUM(AA21:AA26)</f>
        <v>-2150000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-334868</v>
      </c>
      <c r="D38" s="32">
        <f>+D17+D27+D36</f>
        <v>0</v>
      </c>
      <c r="E38" s="33">
        <f t="shared" si="3"/>
        <v>7981850</v>
      </c>
      <c r="F38" s="2">
        <f t="shared" si="3"/>
        <v>9104736</v>
      </c>
      <c r="G38" s="2">
        <f t="shared" si="3"/>
        <v>1608298</v>
      </c>
      <c r="H38" s="2">
        <f t="shared" si="3"/>
        <v>1018260</v>
      </c>
      <c r="I38" s="2">
        <f t="shared" si="3"/>
        <v>915628</v>
      </c>
      <c r="J38" s="2">
        <f t="shared" si="3"/>
        <v>3542186</v>
      </c>
      <c r="K38" s="2">
        <f t="shared" si="3"/>
        <v>908468</v>
      </c>
      <c r="L38" s="2">
        <f t="shared" si="3"/>
        <v>763178</v>
      </c>
      <c r="M38" s="2">
        <f t="shared" si="3"/>
        <v>775203</v>
      </c>
      <c r="N38" s="2">
        <f t="shared" si="3"/>
        <v>2446849</v>
      </c>
      <c r="O38" s="2">
        <f t="shared" si="3"/>
        <v>950396</v>
      </c>
      <c r="P38" s="2">
        <f t="shared" si="3"/>
        <v>982401</v>
      </c>
      <c r="Q38" s="2">
        <f t="shared" si="3"/>
        <v>1625340</v>
      </c>
      <c r="R38" s="2">
        <f t="shared" si="3"/>
        <v>3558137</v>
      </c>
      <c r="S38" s="2">
        <f t="shared" si="3"/>
        <v>1212630</v>
      </c>
      <c r="T38" s="2">
        <f t="shared" si="3"/>
        <v>845375</v>
      </c>
      <c r="U38" s="2">
        <f t="shared" si="3"/>
        <v>-12420948</v>
      </c>
      <c r="V38" s="2">
        <f t="shared" si="3"/>
        <v>-10362943</v>
      </c>
      <c r="W38" s="2">
        <f t="shared" si="3"/>
        <v>-815771</v>
      </c>
      <c r="X38" s="2">
        <f t="shared" si="3"/>
        <v>9104736</v>
      </c>
      <c r="Y38" s="2">
        <f t="shared" si="3"/>
        <v>-9920507</v>
      </c>
      <c r="Z38" s="34">
        <f>+IF(X38&lt;&gt;0,+(Y38/X38)*100,0)</f>
        <v>-108.95985342134027</v>
      </c>
      <c r="AA38" s="35">
        <f>+AA17+AA27+AA36</f>
        <v>9104736</v>
      </c>
    </row>
    <row r="39" spans="1:27" x14ac:dyDescent="0.25">
      <c r="A39" s="23" t="s">
        <v>60</v>
      </c>
      <c r="B39" s="17"/>
      <c r="C39" s="32">
        <v>47937893</v>
      </c>
      <c r="D39" s="32"/>
      <c r="E39" s="33"/>
      <c r="F39" s="2"/>
      <c r="G39" s="2">
        <v>58970610</v>
      </c>
      <c r="H39" s="2">
        <f>+G40+H60</f>
        <v>60578908</v>
      </c>
      <c r="I39" s="2">
        <f>+H40+I60</f>
        <v>61597168</v>
      </c>
      <c r="J39" s="2">
        <f>+G39</f>
        <v>58970610</v>
      </c>
      <c r="K39" s="2">
        <f>+I40+K60</f>
        <v>62512796</v>
      </c>
      <c r="L39" s="2">
        <f>+K40+L60</f>
        <v>63421264</v>
      </c>
      <c r="M39" s="2">
        <f>+L40+M60</f>
        <v>64184442</v>
      </c>
      <c r="N39" s="2">
        <f>+K39</f>
        <v>62512796</v>
      </c>
      <c r="O39" s="2">
        <f>+M40+O60</f>
        <v>64959645</v>
      </c>
      <c r="P39" s="2">
        <f>+O40+P60</f>
        <v>65910041</v>
      </c>
      <c r="Q39" s="2">
        <f>+P40+Q60</f>
        <v>66892442</v>
      </c>
      <c r="R39" s="2">
        <f>+O39</f>
        <v>64959645</v>
      </c>
      <c r="S39" s="2">
        <f>+Q40+S60</f>
        <v>68517782</v>
      </c>
      <c r="T39" s="2">
        <f>+S40+T60</f>
        <v>69730412</v>
      </c>
      <c r="U39" s="2">
        <f>+T40+U60</f>
        <v>70575787</v>
      </c>
      <c r="V39" s="2">
        <f>+S39</f>
        <v>68517782</v>
      </c>
      <c r="W39" s="2">
        <f>+G39</f>
        <v>58970610</v>
      </c>
      <c r="X39" s="2"/>
      <c r="Y39" s="2">
        <f>+W39-X39</f>
        <v>58970610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47603025</v>
      </c>
      <c r="D40" s="43">
        <f t="shared" ref="D40:AA40" si="4">+D38+D39</f>
        <v>0</v>
      </c>
      <c r="E40" s="44">
        <f t="shared" si="4"/>
        <v>7981850</v>
      </c>
      <c r="F40" s="45">
        <f t="shared" si="4"/>
        <v>9104736</v>
      </c>
      <c r="G40" s="45">
        <f t="shared" si="4"/>
        <v>60578908</v>
      </c>
      <c r="H40" s="45">
        <f t="shared" si="4"/>
        <v>61597168</v>
      </c>
      <c r="I40" s="45">
        <f t="shared" si="4"/>
        <v>62512796</v>
      </c>
      <c r="J40" s="45">
        <f>+I40</f>
        <v>62512796</v>
      </c>
      <c r="K40" s="45">
        <f t="shared" si="4"/>
        <v>63421264</v>
      </c>
      <c r="L40" s="45">
        <f t="shared" si="4"/>
        <v>64184442</v>
      </c>
      <c r="M40" s="45">
        <f t="shared" si="4"/>
        <v>64959645</v>
      </c>
      <c r="N40" s="45">
        <f>+M40</f>
        <v>64959645</v>
      </c>
      <c r="O40" s="45">
        <f t="shared" si="4"/>
        <v>65910041</v>
      </c>
      <c r="P40" s="45">
        <f t="shared" si="4"/>
        <v>66892442</v>
      </c>
      <c r="Q40" s="45">
        <f t="shared" si="4"/>
        <v>68517782</v>
      </c>
      <c r="R40" s="45">
        <f>+Q40</f>
        <v>68517782</v>
      </c>
      <c r="S40" s="45">
        <f t="shared" si="4"/>
        <v>69730412</v>
      </c>
      <c r="T40" s="45">
        <f t="shared" si="4"/>
        <v>70575787</v>
      </c>
      <c r="U40" s="45">
        <f t="shared" si="4"/>
        <v>58154839</v>
      </c>
      <c r="V40" s="45">
        <f>+U40</f>
        <v>58154839</v>
      </c>
      <c r="W40" s="45">
        <f>+V40</f>
        <v>58154839</v>
      </c>
      <c r="X40" s="45">
        <f t="shared" si="4"/>
        <v>9104736</v>
      </c>
      <c r="Y40" s="45">
        <f t="shared" si="4"/>
        <v>49050103</v>
      </c>
      <c r="Z40" s="46">
        <f>+IF(X40&lt;&gt;0,+(Y40/X40)*100,0)</f>
        <v>538.73174356730385</v>
      </c>
      <c r="AA40" s="47">
        <f t="shared" si="4"/>
        <v>9104736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58970610</v>
      </c>
      <c r="J60">
        <v>58970610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12241313</v>
      </c>
      <c r="D7" s="18"/>
      <c r="E7" s="19">
        <v>23547330</v>
      </c>
      <c r="F7" s="20">
        <v>7398492</v>
      </c>
      <c r="G7" s="20">
        <v>1438575</v>
      </c>
      <c r="H7" s="20">
        <v>1166524</v>
      </c>
      <c r="I7" s="20">
        <v>567675</v>
      </c>
      <c r="J7" s="20">
        <v>3172774</v>
      </c>
      <c r="K7" s="20">
        <v>1572207</v>
      </c>
      <c r="L7" s="20">
        <v>1213348</v>
      </c>
      <c r="M7" s="20">
        <v>994039</v>
      </c>
      <c r="N7" s="20">
        <v>3779594</v>
      </c>
      <c r="O7" s="20">
        <v>1122817</v>
      </c>
      <c r="P7" s="20">
        <v>1001305</v>
      </c>
      <c r="Q7" s="20">
        <v>2935636</v>
      </c>
      <c r="R7" s="20">
        <v>5059758</v>
      </c>
      <c r="S7" s="20">
        <v>1184302</v>
      </c>
      <c r="T7" s="20">
        <v>1496647</v>
      </c>
      <c r="U7" s="20">
        <v>1134903</v>
      </c>
      <c r="V7" s="20">
        <v>3815852</v>
      </c>
      <c r="W7" s="20">
        <v>15827978</v>
      </c>
      <c r="X7" s="20">
        <v>7398492</v>
      </c>
      <c r="Y7" s="20">
        <v>8429486</v>
      </c>
      <c r="Z7" s="21">
        <v>113.93519111732499</v>
      </c>
      <c r="AA7" s="22">
        <v>7398492</v>
      </c>
    </row>
    <row r="8" spans="1:27" x14ac:dyDescent="0.25">
      <c r="A8" s="23" t="s">
        <v>36</v>
      </c>
      <c r="B8" s="17" t="s">
        <v>32</v>
      </c>
      <c r="C8" s="18">
        <v>67999</v>
      </c>
      <c r="D8" s="18"/>
      <c r="E8" s="19">
        <v>2700</v>
      </c>
      <c r="F8" s="20">
        <v>4750</v>
      </c>
      <c r="G8" s="20"/>
      <c r="H8" s="20"/>
      <c r="I8" s="20"/>
      <c r="J8" s="20"/>
      <c r="K8" s="20"/>
      <c r="L8" s="20">
        <v>2542</v>
      </c>
      <c r="M8" s="20">
        <v>2542</v>
      </c>
      <c r="N8" s="20">
        <v>5084</v>
      </c>
      <c r="O8" s="20"/>
      <c r="P8" s="20"/>
      <c r="Q8" s="20"/>
      <c r="R8" s="20"/>
      <c r="S8" s="20">
        <v>119021</v>
      </c>
      <c r="T8" s="20"/>
      <c r="U8" s="20"/>
      <c r="V8" s="20">
        <v>119021</v>
      </c>
      <c r="W8" s="20">
        <v>124105</v>
      </c>
      <c r="X8" s="20">
        <v>4750</v>
      </c>
      <c r="Y8" s="20">
        <v>119355</v>
      </c>
      <c r="Z8" s="21">
        <v>2512.7368421052633</v>
      </c>
      <c r="AA8" s="22">
        <v>4750</v>
      </c>
    </row>
    <row r="9" spans="1:27" x14ac:dyDescent="0.25">
      <c r="A9" s="23" t="s">
        <v>37</v>
      </c>
      <c r="B9" s="17" t="s">
        <v>6</v>
      </c>
      <c r="C9" s="18">
        <v>11681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2</v>
      </c>
      <c r="P9" s="20"/>
      <c r="Q9" s="20">
        <v>2081</v>
      </c>
      <c r="R9" s="20">
        <v>2083</v>
      </c>
      <c r="S9" s="20"/>
      <c r="T9" s="20">
        <v>350</v>
      </c>
      <c r="U9" s="20">
        <v>17787</v>
      </c>
      <c r="V9" s="20">
        <v>18137</v>
      </c>
      <c r="W9" s="20">
        <v>20220</v>
      </c>
      <c r="X9" s="20"/>
      <c r="Y9" s="20">
        <v>20220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5400000</v>
      </c>
      <c r="G11" s="20"/>
      <c r="H11" s="20"/>
      <c r="I11" s="20"/>
      <c r="J11" s="20"/>
      <c r="K11" s="20">
        <v>6616</v>
      </c>
      <c r="L11" s="20">
        <v>59042</v>
      </c>
      <c r="M11" s="20">
        <v>27974</v>
      </c>
      <c r="N11" s="20">
        <v>93632</v>
      </c>
      <c r="O11" s="20">
        <v>46866</v>
      </c>
      <c r="P11" s="20">
        <v>40936</v>
      </c>
      <c r="Q11" s="20">
        <v>248614</v>
      </c>
      <c r="R11" s="20">
        <v>336416</v>
      </c>
      <c r="S11" s="20">
        <v>52937</v>
      </c>
      <c r="T11" s="20">
        <v>67229</v>
      </c>
      <c r="U11" s="20">
        <v>87201</v>
      </c>
      <c r="V11" s="20">
        <v>207367</v>
      </c>
      <c r="W11" s="20">
        <v>637415</v>
      </c>
      <c r="X11" s="20">
        <v>5400000</v>
      </c>
      <c r="Y11" s="20">
        <v>-4762585</v>
      </c>
      <c r="Z11" s="21">
        <v>-88.196018518518514</v>
      </c>
      <c r="AA11" s="22">
        <v>5400000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-5921179</v>
      </c>
      <c r="D14" s="18"/>
      <c r="E14" s="19">
        <v>-68988723</v>
      </c>
      <c r="F14" s="20">
        <v>-68977690</v>
      </c>
      <c r="G14" s="20"/>
      <c r="H14" s="20">
        <v>-443603</v>
      </c>
      <c r="I14" s="20">
        <v>-497374</v>
      </c>
      <c r="J14" s="20">
        <v>-940977</v>
      </c>
      <c r="K14" s="20">
        <v>-445303</v>
      </c>
      <c r="L14" s="20">
        <v>-453803</v>
      </c>
      <c r="M14" s="20">
        <v>-440003</v>
      </c>
      <c r="N14" s="20">
        <v>-1339109</v>
      </c>
      <c r="O14" s="20">
        <v>-440003</v>
      </c>
      <c r="P14" s="20">
        <v>-483864</v>
      </c>
      <c r="Q14" s="20">
        <v>-440003</v>
      </c>
      <c r="R14" s="20">
        <v>-1363870</v>
      </c>
      <c r="S14" s="20">
        <v>-520249</v>
      </c>
      <c r="T14" s="20">
        <v>-492738</v>
      </c>
      <c r="U14" s="20">
        <v>-934340</v>
      </c>
      <c r="V14" s="20">
        <v>-1947327</v>
      </c>
      <c r="W14" s="20">
        <v>-5591283</v>
      </c>
      <c r="X14" s="20">
        <v>-68977690</v>
      </c>
      <c r="Y14" s="20">
        <v>63386407</v>
      </c>
      <c r="Z14" s="21">
        <v>-91.894070387106325</v>
      </c>
      <c r="AA14" s="22">
        <v>-68977690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6399914</v>
      </c>
      <c r="D17" s="26">
        <f>SUM(D6:D16)</f>
        <v>0</v>
      </c>
      <c r="E17" s="27">
        <f t="shared" si="0"/>
        <v>-45438693</v>
      </c>
      <c r="F17" s="28">
        <f t="shared" si="0"/>
        <v>-56174448</v>
      </c>
      <c r="G17" s="28">
        <f t="shared" si="0"/>
        <v>1438575</v>
      </c>
      <c r="H17" s="28">
        <f t="shared" si="0"/>
        <v>722921</v>
      </c>
      <c r="I17" s="28">
        <f t="shared" si="0"/>
        <v>70301</v>
      </c>
      <c r="J17" s="28">
        <f t="shared" si="0"/>
        <v>2231797</v>
      </c>
      <c r="K17" s="28">
        <f t="shared" si="0"/>
        <v>1133520</v>
      </c>
      <c r="L17" s="28">
        <f t="shared" si="0"/>
        <v>821129</v>
      </c>
      <c r="M17" s="28">
        <f t="shared" si="0"/>
        <v>584552</v>
      </c>
      <c r="N17" s="28">
        <f t="shared" si="0"/>
        <v>2539201</v>
      </c>
      <c r="O17" s="28">
        <f t="shared" si="0"/>
        <v>729682</v>
      </c>
      <c r="P17" s="28">
        <f t="shared" si="0"/>
        <v>558377</v>
      </c>
      <c r="Q17" s="28">
        <f t="shared" si="0"/>
        <v>2746328</v>
      </c>
      <c r="R17" s="28">
        <f t="shared" si="0"/>
        <v>4034387</v>
      </c>
      <c r="S17" s="28">
        <f t="shared" si="0"/>
        <v>836011</v>
      </c>
      <c r="T17" s="28">
        <f t="shared" si="0"/>
        <v>1071488</v>
      </c>
      <c r="U17" s="28">
        <f t="shared" si="0"/>
        <v>305551</v>
      </c>
      <c r="V17" s="28">
        <f t="shared" si="0"/>
        <v>2213050</v>
      </c>
      <c r="W17" s="28">
        <f t="shared" si="0"/>
        <v>11018435</v>
      </c>
      <c r="X17" s="28">
        <f t="shared" si="0"/>
        <v>-56174448</v>
      </c>
      <c r="Y17" s="28">
        <f t="shared" si="0"/>
        <v>67192883</v>
      </c>
      <c r="Z17" s="29">
        <f>+IF(X17&lt;&gt;0,+(Y17/X17)*100,0)</f>
        <v>-119.61467427325675</v>
      </c>
      <c r="AA17" s="30">
        <f>SUM(AA6:AA16)</f>
        <v>-56174448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-27635479</v>
      </c>
      <c r="D26" s="18"/>
      <c r="E26" s="19">
        <v>-11771037</v>
      </c>
      <c r="F26" s="20">
        <v>-2492568</v>
      </c>
      <c r="G26" s="20">
        <v>-3092049</v>
      </c>
      <c r="H26" s="20">
        <v>-1045661</v>
      </c>
      <c r="I26" s="20"/>
      <c r="J26" s="20">
        <v>-4137710</v>
      </c>
      <c r="K26" s="20">
        <v>-500081</v>
      </c>
      <c r="L26" s="20"/>
      <c r="M26" s="20">
        <v>-517632</v>
      </c>
      <c r="N26" s="20">
        <v>-1017713</v>
      </c>
      <c r="O26" s="20"/>
      <c r="P26" s="20"/>
      <c r="Q26" s="20"/>
      <c r="R26" s="20"/>
      <c r="S26" s="20"/>
      <c r="T26" s="20"/>
      <c r="U26" s="20"/>
      <c r="V26" s="20"/>
      <c r="W26" s="20">
        <v>-5155423</v>
      </c>
      <c r="X26" s="20">
        <v>-2492568</v>
      </c>
      <c r="Y26" s="20">
        <v>-2662855</v>
      </c>
      <c r="Z26" s="21">
        <v>106.83178954395626</v>
      </c>
      <c r="AA26" s="22">
        <v>-2492568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-27635479</v>
      </c>
      <c r="D27" s="26">
        <f>SUM(D21:D26)</f>
        <v>0</v>
      </c>
      <c r="E27" s="27">
        <f t="shared" si="1"/>
        <v>-11771037</v>
      </c>
      <c r="F27" s="28">
        <f t="shared" si="1"/>
        <v>-2492568</v>
      </c>
      <c r="G27" s="28">
        <f t="shared" si="1"/>
        <v>-3092049</v>
      </c>
      <c r="H27" s="28">
        <f t="shared" si="1"/>
        <v>-1045661</v>
      </c>
      <c r="I27" s="28">
        <f t="shared" si="1"/>
        <v>0</v>
      </c>
      <c r="J27" s="28">
        <f t="shared" si="1"/>
        <v>-4137710</v>
      </c>
      <c r="K27" s="28">
        <f t="shared" si="1"/>
        <v>-500081</v>
      </c>
      <c r="L27" s="28">
        <f t="shared" si="1"/>
        <v>0</v>
      </c>
      <c r="M27" s="28">
        <f t="shared" si="1"/>
        <v>-517632</v>
      </c>
      <c r="N27" s="28">
        <f t="shared" si="1"/>
        <v>-1017713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-5155423</v>
      </c>
      <c r="X27" s="28">
        <f t="shared" si="1"/>
        <v>-2492568</v>
      </c>
      <c r="Y27" s="28">
        <f t="shared" si="1"/>
        <v>-2662855</v>
      </c>
      <c r="Z27" s="29">
        <f>+IF(X27&lt;&gt;0,+(Y27/X27)*100,0)</f>
        <v>106.83178954395626</v>
      </c>
      <c r="AA27" s="30">
        <f>SUM(AA21:AA26)</f>
        <v>-2492568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-21235565</v>
      </c>
      <c r="D38" s="32">
        <f>+D17+D27+D36</f>
        <v>0</v>
      </c>
      <c r="E38" s="33">
        <f t="shared" si="3"/>
        <v>-57209730</v>
      </c>
      <c r="F38" s="2">
        <f t="shared" si="3"/>
        <v>-58667016</v>
      </c>
      <c r="G38" s="2">
        <f t="shared" si="3"/>
        <v>-1653474</v>
      </c>
      <c r="H38" s="2">
        <f t="shared" si="3"/>
        <v>-322740</v>
      </c>
      <c r="I38" s="2">
        <f t="shared" si="3"/>
        <v>70301</v>
      </c>
      <c r="J38" s="2">
        <f t="shared" si="3"/>
        <v>-1905913</v>
      </c>
      <c r="K38" s="2">
        <f t="shared" si="3"/>
        <v>633439</v>
      </c>
      <c r="L38" s="2">
        <f t="shared" si="3"/>
        <v>821129</v>
      </c>
      <c r="M38" s="2">
        <f t="shared" si="3"/>
        <v>66920</v>
      </c>
      <c r="N38" s="2">
        <f t="shared" si="3"/>
        <v>1521488</v>
      </c>
      <c r="O38" s="2">
        <f t="shared" si="3"/>
        <v>729682</v>
      </c>
      <c r="P38" s="2">
        <f t="shared" si="3"/>
        <v>558377</v>
      </c>
      <c r="Q38" s="2">
        <f t="shared" si="3"/>
        <v>2746328</v>
      </c>
      <c r="R38" s="2">
        <f t="shared" si="3"/>
        <v>4034387</v>
      </c>
      <c r="S38" s="2">
        <f t="shared" si="3"/>
        <v>836011</v>
      </c>
      <c r="T38" s="2">
        <f t="shared" si="3"/>
        <v>1071488</v>
      </c>
      <c r="U38" s="2">
        <f t="shared" si="3"/>
        <v>305551</v>
      </c>
      <c r="V38" s="2">
        <f t="shared" si="3"/>
        <v>2213050</v>
      </c>
      <c r="W38" s="2">
        <f t="shared" si="3"/>
        <v>5863012</v>
      </c>
      <c r="X38" s="2">
        <f t="shared" si="3"/>
        <v>-58667016</v>
      </c>
      <c r="Y38" s="2">
        <f t="shared" si="3"/>
        <v>64530028</v>
      </c>
      <c r="Z38" s="34">
        <f>+IF(X38&lt;&gt;0,+(Y38/X38)*100,0)</f>
        <v>-109.99371094653935</v>
      </c>
      <c r="AA38" s="35">
        <f>+AA17+AA27+AA36</f>
        <v>-58667016</v>
      </c>
    </row>
    <row r="39" spans="1:27" x14ac:dyDescent="0.25">
      <c r="A39" s="23" t="s">
        <v>60</v>
      </c>
      <c r="B39" s="17"/>
      <c r="C39" s="32">
        <v>22681505</v>
      </c>
      <c r="D39" s="32"/>
      <c r="E39" s="33">
        <v>19234546</v>
      </c>
      <c r="F39" s="2">
        <v>1884874</v>
      </c>
      <c r="G39" s="2">
        <v>1884873</v>
      </c>
      <c r="H39" s="2">
        <f>+G40+H60</f>
        <v>231399</v>
      </c>
      <c r="I39" s="2">
        <f>+H40+I60</f>
        <v>-91341</v>
      </c>
      <c r="J39" s="2">
        <f>+G39</f>
        <v>1884873</v>
      </c>
      <c r="K39" s="2">
        <f>+I40+K60</f>
        <v>-21040</v>
      </c>
      <c r="L39" s="2">
        <f>+K40+L60</f>
        <v>612399</v>
      </c>
      <c r="M39" s="2">
        <f>+L40+M60</f>
        <v>1433528</v>
      </c>
      <c r="N39" s="2">
        <f>+K39</f>
        <v>-21040</v>
      </c>
      <c r="O39" s="2">
        <f>+M40+O60</f>
        <v>1500448</v>
      </c>
      <c r="P39" s="2">
        <f>+O40+P60</f>
        <v>2230130</v>
      </c>
      <c r="Q39" s="2">
        <f>+P40+Q60</f>
        <v>2788507</v>
      </c>
      <c r="R39" s="2">
        <f>+O39</f>
        <v>1500448</v>
      </c>
      <c r="S39" s="2">
        <f>+Q40+S60</f>
        <v>5534835</v>
      </c>
      <c r="T39" s="2">
        <f>+S40+T60</f>
        <v>6370846</v>
      </c>
      <c r="U39" s="2">
        <f>+T40+U60</f>
        <v>7442334</v>
      </c>
      <c r="V39" s="2">
        <f>+S39</f>
        <v>5534835</v>
      </c>
      <c r="W39" s="2">
        <f>+G39</f>
        <v>1884873</v>
      </c>
      <c r="X39" s="2">
        <v>1884874</v>
      </c>
      <c r="Y39" s="2">
        <f>+W39-X39</f>
        <v>-1</v>
      </c>
      <c r="Z39" s="34">
        <f>+IF(X39&lt;&gt;0,+(Y39/X39)*100,0)</f>
        <v>-5.3053944189372868E-5</v>
      </c>
      <c r="AA39" s="35">
        <v>1884874</v>
      </c>
    </row>
    <row r="40" spans="1:27" x14ac:dyDescent="0.25">
      <c r="A40" s="41" t="s">
        <v>62</v>
      </c>
      <c r="B40" s="42" t="s">
        <v>61</v>
      </c>
      <c r="C40" s="43">
        <f>+C38+C39</f>
        <v>1445940</v>
      </c>
      <c r="D40" s="43">
        <f t="shared" ref="D40:AA40" si="4">+D38+D39</f>
        <v>0</v>
      </c>
      <c r="E40" s="44">
        <f t="shared" si="4"/>
        <v>-37975184</v>
      </c>
      <c r="F40" s="45">
        <f t="shared" si="4"/>
        <v>-56782142</v>
      </c>
      <c r="G40" s="45">
        <f t="shared" si="4"/>
        <v>231399</v>
      </c>
      <c r="H40" s="45">
        <f t="shared" si="4"/>
        <v>-91341</v>
      </c>
      <c r="I40" s="45">
        <f t="shared" si="4"/>
        <v>-21040</v>
      </c>
      <c r="J40" s="45">
        <f>+I40</f>
        <v>-21040</v>
      </c>
      <c r="K40" s="45">
        <f t="shared" si="4"/>
        <v>612399</v>
      </c>
      <c r="L40" s="45">
        <f t="shared" si="4"/>
        <v>1433528</v>
      </c>
      <c r="M40" s="45">
        <f t="shared" si="4"/>
        <v>1500448</v>
      </c>
      <c r="N40" s="45">
        <f>+M40</f>
        <v>1500448</v>
      </c>
      <c r="O40" s="45">
        <f t="shared" si="4"/>
        <v>2230130</v>
      </c>
      <c r="P40" s="45">
        <f t="shared" si="4"/>
        <v>2788507</v>
      </c>
      <c r="Q40" s="45">
        <f t="shared" si="4"/>
        <v>5534835</v>
      </c>
      <c r="R40" s="45">
        <f>+Q40</f>
        <v>5534835</v>
      </c>
      <c r="S40" s="45">
        <f t="shared" si="4"/>
        <v>6370846</v>
      </c>
      <c r="T40" s="45">
        <f t="shared" si="4"/>
        <v>7442334</v>
      </c>
      <c r="U40" s="45">
        <f t="shared" si="4"/>
        <v>7747885</v>
      </c>
      <c r="V40" s="45">
        <f>+U40</f>
        <v>7747885</v>
      </c>
      <c r="W40" s="45">
        <f>+V40</f>
        <v>7747885</v>
      </c>
      <c r="X40" s="45">
        <f t="shared" si="4"/>
        <v>-56782142</v>
      </c>
      <c r="Y40" s="45">
        <f t="shared" si="4"/>
        <v>64530027</v>
      </c>
      <c r="Z40" s="46">
        <f>+IF(X40&lt;&gt;0,+(Y40/X40)*100,0)</f>
        <v>-113.64493259165884</v>
      </c>
      <c r="AA40" s="47">
        <f t="shared" si="4"/>
        <v>-56782142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1884873</v>
      </c>
      <c r="J60">
        <v>1884873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14346585</v>
      </c>
      <c r="D7" s="18"/>
      <c r="E7" s="19">
        <v>13499459</v>
      </c>
      <c r="F7" s="20">
        <v>14516008</v>
      </c>
      <c r="G7" s="20">
        <v>1006065</v>
      </c>
      <c r="H7" s="20">
        <v>1490669</v>
      </c>
      <c r="I7" s="20">
        <v>1006025</v>
      </c>
      <c r="J7" s="20">
        <v>3502759</v>
      </c>
      <c r="K7" s="20">
        <v>1532766</v>
      </c>
      <c r="L7" s="20">
        <v>1470077</v>
      </c>
      <c r="M7" s="20">
        <v>1358757</v>
      </c>
      <c r="N7" s="20">
        <v>4361600</v>
      </c>
      <c r="O7" s="20">
        <v>1457691</v>
      </c>
      <c r="P7" s="20">
        <v>1192996</v>
      </c>
      <c r="Q7" s="20">
        <v>1237062</v>
      </c>
      <c r="R7" s="20">
        <v>3887749</v>
      </c>
      <c r="S7" s="20">
        <v>1149543</v>
      </c>
      <c r="T7" s="20">
        <v>1374251</v>
      </c>
      <c r="U7" s="20">
        <v>1270585</v>
      </c>
      <c r="V7" s="20">
        <v>3794379</v>
      </c>
      <c r="W7" s="20">
        <v>15546487</v>
      </c>
      <c r="X7" s="20">
        <v>14516008</v>
      </c>
      <c r="Y7" s="20">
        <v>1030479</v>
      </c>
      <c r="Z7" s="21">
        <v>7.098914522505086</v>
      </c>
      <c r="AA7" s="22">
        <v>14516008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2768000</v>
      </c>
      <c r="D9" s="18"/>
      <c r="E9" s="19">
        <v>2559996</v>
      </c>
      <c r="F9" s="20">
        <v>2560004</v>
      </c>
      <c r="G9" s="20"/>
      <c r="H9" s="20">
        <v>639000</v>
      </c>
      <c r="I9" s="20"/>
      <c r="J9" s="20">
        <v>639000</v>
      </c>
      <c r="K9" s="20"/>
      <c r="L9" s="20">
        <v>1152000</v>
      </c>
      <c r="M9" s="20"/>
      <c r="N9" s="20">
        <v>1152000</v>
      </c>
      <c r="O9" s="20"/>
      <c r="P9" s="20">
        <v>769000</v>
      </c>
      <c r="Q9" s="20"/>
      <c r="R9" s="20">
        <v>769000</v>
      </c>
      <c r="S9" s="20"/>
      <c r="T9" s="20"/>
      <c r="U9" s="20"/>
      <c r="V9" s="20"/>
      <c r="W9" s="20">
        <v>2560000</v>
      </c>
      <c r="X9" s="20">
        <v>2560004</v>
      </c>
      <c r="Y9" s="20">
        <v>-4</v>
      </c>
      <c r="Z9" s="21"/>
      <c r="AA9" s="22">
        <v>2560004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3796</v>
      </c>
      <c r="L10" s="20"/>
      <c r="M10" s="20"/>
      <c r="N10" s="20">
        <v>3796</v>
      </c>
      <c r="O10" s="20"/>
      <c r="P10" s="20"/>
      <c r="Q10" s="20"/>
      <c r="R10" s="20"/>
      <c r="S10" s="20"/>
      <c r="T10" s="20"/>
      <c r="U10" s="20"/>
      <c r="V10" s="20"/>
      <c r="W10" s="20">
        <v>3796</v>
      </c>
      <c r="X10" s="20"/>
      <c r="Y10" s="20">
        <v>3796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4301108</v>
      </c>
      <c r="G11" s="20"/>
      <c r="H11" s="20"/>
      <c r="I11" s="20"/>
      <c r="J11" s="20"/>
      <c r="K11" s="20">
        <v>554</v>
      </c>
      <c r="L11" s="20">
        <v>7017</v>
      </c>
      <c r="M11" s="20">
        <v>6197</v>
      </c>
      <c r="N11" s="20">
        <v>13768</v>
      </c>
      <c r="O11" s="20">
        <v>9562</v>
      </c>
      <c r="P11" s="20">
        <v>5711</v>
      </c>
      <c r="Q11" s="20">
        <v>5320</v>
      </c>
      <c r="R11" s="20">
        <v>20593</v>
      </c>
      <c r="S11" s="20">
        <v>7815</v>
      </c>
      <c r="T11" s="20">
        <v>16210</v>
      </c>
      <c r="U11" s="20">
        <v>10401</v>
      </c>
      <c r="V11" s="20">
        <v>34426</v>
      </c>
      <c r="W11" s="20">
        <v>68787</v>
      </c>
      <c r="X11" s="20">
        <v>4301108</v>
      </c>
      <c r="Y11" s="20">
        <v>-4232321</v>
      </c>
      <c r="Z11" s="21">
        <v>-98.400714420563261</v>
      </c>
      <c r="AA11" s="22">
        <v>4301108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-14039354</v>
      </c>
      <c r="D14" s="18"/>
      <c r="E14" s="19">
        <v>-17794315</v>
      </c>
      <c r="F14" s="20">
        <v>-11335796</v>
      </c>
      <c r="G14" s="20">
        <v>-2955883</v>
      </c>
      <c r="H14" s="20">
        <v>-668514</v>
      </c>
      <c r="I14" s="20">
        <v>-4244265</v>
      </c>
      <c r="J14" s="20">
        <v>-7868662</v>
      </c>
      <c r="K14" s="20">
        <v>-2543454</v>
      </c>
      <c r="L14" s="20">
        <v>-2384631</v>
      </c>
      <c r="M14" s="20">
        <v>-1165351</v>
      </c>
      <c r="N14" s="20">
        <v>-6093436</v>
      </c>
      <c r="O14" s="20">
        <v>-1881870</v>
      </c>
      <c r="P14" s="20">
        <v>-3277775</v>
      </c>
      <c r="Q14" s="20">
        <v>-476340</v>
      </c>
      <c r="R14" s="20">
        <v>-5635985</v>
      </c>
      <c r="S14" s="20">
        <v>-1817141</v>
      </c>
      <c r="T14" s="20">
        <v>-1920475</v>
      </c>
      <c r="U14" s="20">
        <v>-4608</v>
      </c>
      <c r="V14" s="20">
        <v>-3742224</v>
      </c>
      <c r="W14" s="20">
        <v>-23340307</v>
      </c>
      <c r="X14" s="20">
        <v>-11335796</v>
      </c>
      <c r="Y14" s="20">
        <v>-12004511</v>
      </c>
      <c r="Z14" s="21">
        <v>105.8991446211629</v>
      </c>
      <c r="AA14" s="22">
        <v>-11335796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3075231</v>
      </c>
      <c r="D17" s="26">
        <f>SUM(D6:D16)</f>
        <v>0</v>
      </c>
      <c r="E17" s="27">
        <f t="shared" si="0"/>
        <v>-1734860</v>
      </c>
      <c r="F17" s="28">
        <f t="shared" si="0"/>
        <v>10041324</v>
      </c>
      <c r="G17" s="28">
        <f t="shared" si="0"/>
        <v>-1949818</v>
      </c>
      <c r="H17" s="28">
        <f t="shared" si="0"/>
        <v>1461155</v>
      </c>
      <c r="I17" s="28">
        <f t="shared" si="0"/>
        <v>-3238240</v>
      </c>
      <c r="J17" s="28">
        <f t="shared" si="0"/>
        <v>-3726903</v>
      </c>
      <c r="K17" s="28">
        <f t="shared" si="0"/>
        <v>-1006338</v>
      </c>
      <c r="L17" s="28">
        <f t="shared" si="0"/>
        <v>244463</v>
      </c>
      <c r="M17" s="28">
        <f t="shared" si="0"/>
        <v>199603</v>
      </c>
      <c r="N17" s="28">
        <f t="shared" si="0"/>
        <v>-562272</v>
      </c>
      <c r="O17" s="28">
        <f t="shared" si="0"/>
        <v>-414617</v>
      </c>
      <c r="P17" s="28">
        <f t="shared" si="0"/>
        <v>-1310068</v>
      </c>
      <c r="Q17" s="28">
        <f t="shared" si="0"/>
        <v>766042</v>
      </c>
      <c r="R17" s="28">
        <f t="shared" si="0"/>
        <v>-958643</v>
      </c>
      <c r="S17" s="28">
        <f t="shared" si="0"/>
        <v>-659783</v>
      </c>
      <c r="T17" s="28">
        <f t="shared" si="0"/>
        <v>-530014</v>
      </c>
      <c r="U17" s="28">
        <f t="shared" si="0"/>
        <v>1276378</v>
      </c>
      <c r="V17" s="28">
        <f t="shared" si="0"/>
        <v>86581</v>
      </c>
      <c r="W17" s="28">
        <f t="shared" si="0"/>
        <v>-5161237</v>
      </c>
      <c r="X17" s="28">
        <f t="shared" si="0"/>
        <v>10041324</v>
      </c>
      <c r="Y17" s="28">
        <f t="shared" si="0"/>
        <v>-15202561</v>
      </c>
      <c r="Z17" s="29">
        <f>+IF(X17&lt;&gt;0,+(Y17/X17)*100,0)</f>
        <v>-151.39996478552032</v>
      </c>
      <c r="AA17" s="30">
        <f>SUM(AA6:AA16)</f>
        <v>10041324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-5105783</v>
      </c>
      <c r="D26" s="18"/>
      <c r="E26" s="19">
        <v>-2250004</v>
      </c>
      <c r="F26" s="20">
        <v>-500008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-500008</v>
      </c>
      <c r="Y26" s="20">
        <v>500008</v>
      </c>
      <c r="Z26" s="21">
        <v>-100</v>
      </c>
      <c r="AA26" s="22">
        <v>-500008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-5105783</v>
      </c>
      <c r="D27" s="26">
        <f>SUM(D21:D26)</f>
        <v>0</v>
      </c>
      <c r="E27" s="27">
        <f t="shared" si="1"/>
        <v>-2250004</v>
      </c>
      <c r="F27" s="28">
        <f t="shared" si="1"/>
        <v>-500008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-500008</v>
      </c>
      <c r="Y27" s="28">
        <f t="shared" si="1"/>
        <v>500008</v>
      </c>
      <c r="Z27" s="29">
        <f>+IF(X27&lt;&gt;0,+(Y27/X27)*100,0)</f>
        <v>-100</v>
      </c>
      <c r="AA27" s="30">
        <f>SUM(AA21:AA26)</f>
        <v>-500008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-2030552</v>
      </c>
      <c r="D38" s="32">
        <f>+D17+D27+D36</f>
        <v>0</v>
      </c>
      <c r="E38" s="33">
        <f t="shared" si="3"/>
        <v>-3984864</v>
      </c>
      <c r="F38" s="2">
        <f t="shared" si="3"/>
        <v>9541316</v>
      </c>
      <c r="G38" s="2">
        <f t="shared" si="3"/>
        <v>-1949818</v>
      </c>
      <c r="H38" s="2">
        <f t="shared" si="3"/>
        <v>1461155</v>
      </c>
      <c r="I38" s="2">
        <f t="shared" si="3"/>
        <v>-3238240</v>
      </c>
      <c r="J38" s="2">
        <f t="shared" si="3"/>
        <v>-3726903</v>
      </c>
      <c r="K38" s="2">
        <f t="shared" si="3"/>
        <v>-1006338</v>
      </c>
      <c r="L38" s="2">
        <f t="shared" si="3"/>
        <v>244463</v>
      </c>
      <c r="M38" s="2">
        <f t="shared" si="3"/>
        <v>199603</v>
      </c>
      <c r="N38" s="2">
        <f t="shared" si="3"/>
        <v>-562272</v>
      </c>
      <c r="O38" s="2">
        <f t="shared" si="3"/>
        <v>-414617</v>
      </c>
      <c r="P38" s="2">
        <f t="shared" si="3"/>
        <v>-1310068</v>
      </c>
      <c r="Q38" s="2">
        <f t="shared" si="3"/>
        <v>766042</v>
      </c>
      <c r="R38" s="2">
        <f t="shared" si="3"/>
        <v>-958643</v>
      </c>
      <c r="S38" s="2">
        <f t="shared" si="3"/>
        <v>-659783</v>
      </c>
      <c r="T38" s="2">
        <f t="shared" si="3"/>
        <v>-530014</v>
      </c>
      <c r="U38" s="2">
        <f t="shared" si="3"/>
        <v>1276378</v>
      </c>
      <c r="V38" s="2">
        <f t="shared" si="3"/>
        <v>86581</v>
      </c>
      <c r="W38" s="2">
        <f t="shared" si="3"/>
        <v>-5161237</v>
      </c>
      <c r="X38" s="2">
        <f t="shared" si="3"/>
        <v>9541316</v>
      </c>
      <c r="Y38" s="2">
        <f t="shared" si="3"/>
        <v>-14702553</v>
      </c>
      <c r="Z38" s="34">
        <f>+IF(X38&lt;&gt;0,+(Y38/X38)*100,0)</f>
        <v>-154.09355480942043</v>
      </c>
      <c r="AA38" s="35">
        <f>+AA17+AA27+AA36</f>
        <v>9541316</v>
      </c>
    </row>
    <row r="39" spans="1:27" x14ac:dyDescent="0.25">
      <c r="A39" s="23" t="s">
        <v>60</v>
      </c>
      <c r="B39" s="17"/>
      <c r="C39" s="32">
        <v>-24379547</v>
      </c>
      <c r="D39" s="32"/>
      <c r="E39" s="33">
        <v>33460000</v>
      </c>
      <c r="F39" s="2">
        <v>14661767</v>
      </c>
      <c r="G39" s="2">
        <v>-42932091</v>
      </c>
      <c r="H39" s="2">
        <f>+G40+H60</f>
        <v>-44881909</v>
      </c>
      <c r="I39" s="2">
        <f>+H40+I60</f>
        <v>-43420754</v>
      </c>
      <c r="J39" s="2">
        <f>+G39</f>
        <v>-42932091</v>
      </c>
      <c r="K39" s="2">
        <f>+I40+K60</f>
        <v>-46658994</v>
      </c>
      <c r="L39" s="2">
        <f>+K40+L60</f>
        <v>-47665332</v>
      </c>
      <c r="M39" s="2">
        <f>+L40+M60</f>
        <v>-47420869</v>
      </c>
      <c r="N39" s="2">
        <f>+K39</f>
        <v>-46658994</v>
      </c>
      <c r="O39" s="2">
        <f>+M40+O60</f>
        <v>-47221266</v>
      </c>
      <c r="P39" s="2">
        <f>+O40+P60</f>
        <v>-47635883</v>
      </c>
      <c r="Q39" s="2">
        <f>+P40+Q60</f>
        <v>-48945951</v>
      </c>
      <c r="R39" s="2">
        <f>+O39</f>
        <v>-47221266</v>
      </c>
      <c r="S39" s="2">
        <f>+Q40+S60</f>
        <v>-48179909</v>
      </c>
      <c r="T39" s="2">
        <f>+S40+T60</f>
        <v>-48839692</v>
      </c>
      <c r="U39" s="2">
        <f>+T40+U60</f>
        <v>-49369706</v>
      </c>
      <c r="V39" s="2">
        <f>+S39</f>
        <v>-48179909</v>
      </c>
      <c r="W39" s="2">
        <f>+G39</f>
        <v>-42932091</v>
      </c>
      <c r="X39" s="2">
        <v>14661767</v>
      </c>
      <c r="Y39" s="2">
        <f>+W39-X39</f>
        <v>-57593858</v>
      </c>
      <c r="Z39" s="34">
        <f>+IF(X39&lt;&gt;0,+(Y39/X39)*100,0)</f>
        <v>-392.81662298957554</v>
      </c>
      <c r="AA39" s="35">
        <v>14661767</v>
      </c>
    </row>
    <row r="40" spans="1:27" x14ac:dyDescent="0.25">
      <c r="A40" s="41" t="s">
        <v>62</v>
      </c>
      <c r="B40" s="42" t="s">
        <v>61</v>
      </c>
      <c r="C40" s="43">
        <f>+C38+C39</f>
        <v>-26410099</v>
      </c>
      <c r="D40" s="43">
        <f t="shared" ref="D40:AA40" si="4">+D38+D39</f>
        <v>0</v>
      </c>
      <c r="E40" s="44">
        <f t="shared" si="4"/>
        <v>29475136</v>
      </c>
      <c r="F40" s="45">
        <f t="shared" si="4"/>
        <v>24203083</v>
      </c>
      <c r="G40" s="45">
        <f t="shared" si="4"/>
        <v>-44881909</v>
      </c>
      <c r="H40" s="45">
        <f t="shared" si="4"/>
        <v>-43420754</v>
      </c>
      <c r="I40" s="45">
        <f t="shared" si="4"/>
        <v>-46658994</v>
      </c>
      <c r="J40" s="45">
        <f>+I40</f>
        <v>-46658994</v>
      </c>
      <c r="K40" s="45">
        <f t="shared" si="4"/>
        <v>-47665332</v>
      </c>
      <c r="L40" s="45">
        <f t="shared" si="4"/>
        <v>-47420869</v>
      </c>
      <c r="M40" s="45">
        <f t="shared" si="4"/>
        <v>-47221266</v>
      </c>
      <c r="N40" s="45">
        <f>+M40</f>
        <v>-47221266</v>
      </c>
      <c r="O40" s="45">
        <f t="shared" si="4"/>
        <v>-47635883</v>
      </c>
      <c r="P40" s="45">
        <f t="shared" si="4"/>
        <v>-48945951</v>
      </c>
      <c r="Q40" s="45">
        <f t="shared" si="4"/>
        <v>-48179909</v>
      </c>
      <c r="R40" s="45">
        <f>+Q40</f>
        <v>-48179909</v>
      </c>
      <c r="S40" s="45">
        <f t="shared" si="4"/>
        <v>-48839692</v>
      </c>
      <c r="T40" s="45">
        <f t="shared" si="4"/>
        <v>-49369706</v>
      </c>
      <c r="U40" s="45">
        <f t="shared" si="4"/>
        <v>-48093328</v>
      </c>
      <c r="V40" s="45">
        <f>+U40</f>
        <v>-48093328</v>
      </c>
      <c r="W40" s="45">
        <f>+V40</f>
        <v>-48093328</v>
      </c>
      <c r="X40" s="45">
        <f t="shared" si="4"/>
        <v>24203083</v>
      </c>
      <c r="Y40" s="45">
        <f t="shared" si="4"/>
        <v>-72296411</v>
      </c>
      <c r="Z40" s="46">
        <f>+IF(X40&lt;&gt;0,+(Y40/X40)*100,0)</f>
        <v>-298.70744565888566</v>
      </c>
      <c r="AA40" s="47">
        <f t="shared" si="4"/>
        <v>24203083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-42932091</v>
      </c>
      <c r="J60">
        <v>-42932091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2542429</v>
      </c>
      <c r="D7" s="18"/>
      <c r="E7" s="19">
        <v>3348655</v>
      </c>
      <c r="F7" s="20">
        <v>1772769</v>
      </c>
      <c r="G7" s="20">
        <v>332255</v>
      </c>
      <c r="H7" s="20">
        <v>187263</v>
      </c>
      <c r="I7" s="20">
        <v>167433</v>
      </c>
      <c r="J7" s="20">
        <v>686951</v>
      </c>
      <c r="K7" s="20">
        <v>279186</v>
      </c>
      <c r="L7" s="20">
        <v>178297</v>
      </c>
      <c r="M7" s="20">
        <v>144946</v>
      </c>
      <c r="N7" s="20">
        <v>602429</v>
      </c>
      <c r="O7" s="20">
        <v>209682</v>
      </c>
      <c r="P7" s="20">
        <v>206115</v>
      </c>
      <c r="Q7" s="20">
        <v>202873</v>
      </c>
      <c r="R7" s="20">
        <v>618670</v>
      </c>
      <c r="S7" s="20">
        <v>195014</v>
      </c>
      <c r="T7" s="20">
        <v>220520</v>
      </c>
      <c r="U7" s="20">
        <v>262275</v>
      </c>
      <c r="V7" s="20">
        <v>677809</v>
      </c>
      <c r="W7" s="20">
        <v>2585859</v>
      </c>
      <c r="X7" s="20">
        <v>1772769</v>
      </c>
      <c r="Y7" s="20">
        <v>813090</v>
      </c>
      <c r="Z7" s="21">
        <v>45.865535780465478</v>
      </c>
      <c r="AA7" s="22">
        <v>1772769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-1223508</v>
      </c>
      <c r="D14" s="18"/>
      <c r="E14" s="19">
        <v>-17326712</v>
      </c>
      <c r="F14" s="20">
        <v>-16996616</v>
      </c>
      <c r="G14" s="20">
        <v>-143472</v>
      </c>
      <c r="H14" s="20">
        <v>-69200</v>
      </c>
      <c r="I14" s="20">
        <v>-33800</v>
      </c>
      <c r="J14" s="20">
        <v>-246472</v>
      </c>
      <c r="K14" s="20">
        <v>-38200</v>
      </c>
      <c r="L14" s="20"/>
      <c r="M14" s="20">
        <v>-1000</v>
      </c>
      <c r="N14" s="20">
        <v>-39200</v>
      </c>
      <c r="O14" s="20">
        <v>-640074</v>
      </c>
      <c r="P14" s="20">
        <v>-270155</v>
      </c>
      <c r="Q14" s="20">
        <v>-8400</v>
      </c>
      <c r="R14" s="20">
        <v>-918629</v>
      </c>
      <c r="S14" s="20"/>
      <c r="T14" s="20">
        <v>-285813</v>
      </c>
      <c r="U14" s="20">
        <v>-207644</v>
      </c>
      <c r="V14" s="20">
        <v>-493457</v>
      </c>
      <c r="W14" s="20">
        <v>-1697758</v>
      </c>
      <c r="X14" s="20">
        <v>-16996616</v>
      </c>
      <c r="Y14" s="20">
        <v>15298858</v>
      </c>
      <c r="Z14" s="21">
        <v>-90.011199876493066</v>
      </c>
      <c r="AA14" s="22">
        <v>-16996616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1318921</v>
      </c>
      <c r="D17" s="26">
        <f>SUM(D6:D16)</f>
        <v>0</v>
      </c>
      <c r="E17" s="27">
        <f t="shared" si="0"/>
        <v>-13978057</v>
      </c>
      <c r="F17" s="28">
        <f t="shared" si="0"/>
        <v>-15223847</v>
      </c>
      <c r="G17" s="28">
        <f t="shared" si="0"/>
        <v>188783</v>
      </c>
      <c r="H17" s="28">
        <f t="shared" si="0"/>
        <v>118063</v>
      </c>
      <c r="I17" s="28">
        <f t="shared" si="0"/>
        <v>133633</v>
      </c>
      <c r="J17" s="28">
        <f t="shared" si="0"/>
        <v>440479</v>
      </c>
      <c r="K17" s="28">
        <f t="shared" si="0"/>
        <v>240986</v>
      </c>
      <c r="L17" s="28">
        <f t="shared" si="0"/>
        <v>178297</v>
      </c>
      <c r="M17" s="28">
        <f t="shared" si="0"/>
        <v>143946</v>
      </c>
      <c r="N17" s="28">
        <f t="shared" si="0"/>
        <v>563229</v>
      </c>
      <c r="O17" s="28">
        <f t="shared" si="0"/>
        <v>-430392</v>
      </c>
      <c r="P17" s="28">
        <f t="shared" si="0"/>
        <v>-64040</v>
      </c>
      <c r="Q17" s="28">
        <f t="shared" si="0"/>
        <v>194473</v>
      </c>
      <c r="R17" s="28">
        <f t="shared" si="0"/>
        <v>-299959</v>
      </c>
      <c r="S17" s="28">
        <f t="shared" si="0"/>
        <v>195014</v>
      </c>
      <c r="T17" s="28">
        <f t="shared" si="0"/>
        <v>-65293</v>
      </c>
      <c r="U17" s="28">
        <f t="shared" si="0"/>
        <v>54631</v>
      </c>
      <c r="V17" s="28">
        <f t="shared" si="0"/>
        <v>184352</v>
      </c>
      <c r="W17" s="28">
        <f t="shared" si="0"/>
        <v>888101</v>
      </c>
      <c r="X17" s="28">
        <f t="shared" si="0"/>
        <v>-15223847</v>
      </c>
      <c r="Y17" s="28">
        <f t="shared" si="0"/>
        <v>16111948</v>
      </c>
      <c r="Z17" s="29">
        <f>+IF(X17&lt;&gt;0,+(Y17/X17)*100,0)</f>
        <v>-105.83361748183621</v>
      </c>
      <c r="AA17" s="30">
        <f>SUM(AA6:AA16)</f>
        <v>-15223847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-4782609</v>
      </c>
      <c r="F26" s="20">
        <v>4782601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4782601</v>
      </c>
      <c r="Y26" s="20">
        <v>-4782601</v>
      </c>
      <c r="Z26" s="21">
        <v>-100</v>
      </c>
      <c r="AA26" s="22">
        <v>4782601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-4782609</v>
      </c>
      <c r="F27" s="28">
        <f t="shared" si="1"/>
        <v>4782601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4782601</v>
      </c>
      <c r="Y27" s="28">
        <f t="shared" si="1"/>
        <v>-4782601</v>
      </c>
      <c r="Z27" s="29">
        <f>+IF(X27&lt;&gt;0,+(Y27/X27)*100,0)</f>
        <v>-100</v>
      </c>
      <c r="AA27" s="30">
        <f>SUM(AA21:AA26)</f>
        <v>4782601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1318921</v>
      </c>
      <c r="D38" s="32">
        <f>+D17+D27+D36</f>
        <v>0</v>
      </c>
      <c r="E38" s="33">
        <f t="shared" si="3"/>
        <v>-18760666</v>
      </c>
      <c r="F38" s="2">
        <f t="shared" si="3"/>
        <v>-10441246</v>
      </c>
      <c r="G38" s="2">
        <f t="shared" si="3"/>
        <v>188783</v>
      </c>
      <c r="H38" s="2">
        <f t="shared" si="3"/>
        <v>118063</v>
      </c>
      <c r="I38" s="2">
        <f t="shared" si="3"/>
        <v>133633</v>
      </c>
      <c r="J38" s="2">
        <f t="shared" si="3"/>
        <v>440479</v>
      </c>
      <c r="K38" s="2">
        <f t="shared" si="3"/>
        <v>240986</v>
      </c>
      <c r="L38" s="2">
        <f t="shared" si="3"/>
        <v>178297</v>
      </c>
      <c r="M38" s="2">
        <f t="shared" si="3"/>
        <v>143946</v>
      </c>
      <c r="N38" s="2">
        <f t="shared" si="3"/>
        <v>563229</v>
      </c>
      <c r="O38" s="2">
        <f t="shared" si="3"/>
        <v>-430392</v>
      </c>
      <c r="P38" s="2">
        <f t="shared" si="3"/>
        <v>-64040</v>
      </c>
      <c r="Q38" s="2">
        <f t="shared" si="3"/>
        <v>194473</v>
      </c>
      <c r="R38" s="2">
        <f t="shared" si="3"/>
        <v>-299959</v>
      </c>
      <c r="S38" s="2">
        <f t="shared" si="3"/>
        <v>195014</v>
      </c>
      <c r="T38" s="2">
        <f t="shared" si="3"/>
        <v>-65293</v>
      </c>
      <c r="U38" s="2">
        <f t="shared" si="3"/>
        <v>54631</v>
      </c>
      <c r="V38" s="2">
        <f t="shared" si="3"/>
        <v>184352</v>
      </c>
      <c r="W38" s="2">
        <f t="shared" si="3"/>
        <v>888101</v>
      </c>
      <c r="X38" s="2">
        <f t="shared" si="3"/>
        <v>-10441246</v>
      </c>
      <c r="Y38" s="2">
        <f t="shared" si="3"/>
        <v>11329347</v>
      </c>
      <c r="Z38" s="34">
        <f>+IF(X38&lt;&gt;0,+(Y38/X38)*100,0)</f>
        <v>-108.50569941556782</v>
      </c>
      <c r="AA38" s="35">
        <f>+AA17+AA27+AA36</f>
        <v>-10441246</v>
      </c>
    </row>
    <row r="39" spans="1:27" x14ac:dyDescent="0.25">
      <c r="A39" s="23" t="s">
        <v>60</v>
      </c>
      <c r="B39" s="17"/>
      <c r="C39" s="32">
        <v>-82288035</v>
      </c>
      <c r="D39" s="32"/>
      <c r="E39" s="33"/>
      <c r="F39" s="2"/>
      <c r="G39" s="2">
        <v>-80970773</v>
      </c>
      <c r="H39" s="2">
        <f>+G40+H60</f>
        <v>-80781990</v>
      </c>
      <c r="I39" s="2">
        <f>+H40+I60</f>
        <v>-80663927</v>
      </c>
      <c r="J39" s="2">
        <f>+G39</f>
        <v>-80970773</v>
      </c>
      <c r="K39" s="2">
        <f>+I40+K60</f>
        <v>-80530294</v>
      </c>
      <c r="L39" s="2">
        <f>+K40+L60</f>
        <v>-80289308</v>
      </c>
      <c r="M39" s="2">
        <f>+L40+M60</f>
        <v>-80111011</v>
      </c>
      <c r="N39" s="2">
        <f>+K39</f>
        <v>-80530294</v>
      </c>
      <c r="O39" s="2">
        <f>+M40+O60</f>
        <v>-79967065</v>
      </c>
      <c r="P39" s="2">
        <f>+O40+P60</f>
        <v>-80397457</v>
      </c>
      <c r="Q39" s="2">
        <f>+P40+Q60</f>
        <v>-80461497</v>
      </c>
      <c r="R39" s="2">
        <f>+O39</f>
        <v>-79967065</v>
      </c>
      <c r="S39" s="2">
        <f>+Q40+S60</f>
        <v>-80267024</v>
      </c>
      <c r="T39" s="2">
        <f>+S40+T60</f>
        <v>-80072010</v>
      </c>
      <c r="U39" s="2">
        <f>+T40+U60</f>
        <v>-80137303</v>
      </c>
      <c r="V39" s="2">
        <f>+S39</f>
        <v>-80267024</v>
      </c>
      <c r="W39" s="2">
        <f>+G39</f>
        <v>-80970773</v>
      </c>
      <c r="X39" s="2"/>
      <c r="Y39" s="2">
        <f>+W39-X39</f>
        <v>-80970773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-80969114</v>
      </c>
      <c r="D40" s="43">
        <f t="shared" ref="D40:AA40" si="4">+D38+D39</f>
        <v>0</v>
      </c>
      <c r="E40" s="44">
        <f t="shared" si="4"/>
        <v>-18760666</v>
      </c>
      <c r="F40" s="45">
        <f t="shared" si="4"/>
        <v>-10441246</v>
      </c>
      <c r="G40" s="45">
        <f t="shared" si="4"/>
        <v>-80781990</v>
      </c>
      <c r="H40" s="45">
        <f t="shared" si="4"/>
        <v>-80663927</v>
      </c>
      <c r="I40" s="45">
        <f t="shared" si="4"/>
        <v>-80530294</v>
      </c>
      <c r="J40" s="45">
        <f>+I40</f>
        <v>-80530294</v>
      </c>
      <c r="K40" s="45">
        <f t="shared" si="4"/>
        <v>-80289308</v>
      </c>
      <c r="L40" s="45">
        <f t="shared" si="4"/>
        <v>-80111011</v>
      </c>
      <c r="M40" s="45">
        <f t="shared" si="4"/>
        <v>-79967065</v>
      </c>
      <c r="N40" s="45">
        <f>+M40</f>
        <v>-79967065</v>
      </c>
      <c r="O40" s="45">
        <f t="shared" si="4"/>
        <v>-80397457</v>
      </c>
      <c r="P40" s="45">
        <f t="shared" si="4"/>
        <v>-80461497</v>
      </c>
      <c r="Q40" s="45">
        <f t="shared" si="4"/>
        <v>-80267024</v>
      </c>
      <c r="R40" s="45">
        <f>+Q40</f>
        <v>-80267024</v>
      </c>
      <c r="S40" s="45">
        <f t="shared" si="4"/>
        <v>-80072010</v>
      </c>
      <c r="T40" s="45">
        <f t="shared" si="4"/>
        <v>-80137303</v>
      </c>
      <c r="U40" s="45">
        <f t="shared" si="4"/>
        <v>-80082672</v>
      </c>
      <c r="V40" s="45">
        <f>+U40</f>
        <v>-80082672</v>
      </c>
      <c r="W40" s="45">
        <f>+V40</f>
        <v>-80082672</v>
      </c>
      <c r="X40" s="45">
        <f t="shared" si="4"/>
        <v>-10441246</v>
      </c>
      <c r="Y40" s="45">
        <f t="shared" si="4"/>
        <v>-69641426</v>
      </c>
      <c r="Z40" s="46">
        <f>+IF(X40&lt;&gt;0,+(Y40/X40)*100,0)</f>
        <v>666.98386380322802</v>
      </c>
      <c r="AA40" s="47">
        <f t="shared" si="4"/>
        <v>-10441246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-80970773</v>
      </c>
      <c r="J60">
        <v>-80970773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>
        <v>18288190</v>
      </c>
      <c r="L7" s="20">
        <v>13354987</v>
      </c>
      <c r="M7" s="20">
        <v>12485485</v>
      </c>
      <c r="N7" s="20">
        <v>44128662</v>
      </c>
      <c r="O7" s="20">
        <v>13450270</v>
      </c>
      <c r="P7" s="20">
        <v>15894760</v>
      </c>
      <c r="Q7" s="20">
        <v>13368901</v>
      </c>
      <c r="R7" s="20">
        <v>42713931</v>
      </c>
      <c r="S7" s="20">
        <v>12541140</v>
      </c>
      <c r="T7" s="20">
        <v>13224658</v>
      </c>
      <c r="U7" s="20">
        <v>13823320</v>
      </c>
      <c r="V7" s="20">
        <v>39589118</v>
      </c>
      <c r="W7" s="20">
        <v>164126872</v>
      </c>
      <c r="X7" s="20">
        <v>130620701</v>
      </c>
      <c r="Y7" s="20">
        <v>33506171</v>
      </c>
      <c r="Z7" s="21">
        <v>25.65150144156706</v>
      </c>
      <c r="AA7" s="22">
        <v>130620701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</v>
      </c>
      <c r="Y8" s="20">
        <v>-840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>
        <v>449894</v>
      </c>
      <c r="M9" s="20"/>
      <c r="N9" s="20">
        <v>449894</v>
      </c>
      <c r="O9" s="20"/>
      <c r="P9" s="20">
        <v>300147</v>
      </c>
      <c r="Q9" s="20"/>
      <c r="R9" s="20">
        <v>300147</v>
      </c>
      <c r="S9" s="20"/>
      <c r="T9" s="20"/>
      <c r="U9" s="20"/>
      <c r="V9" s="20"/>
      <c r="W9" s="20">
        <v>1000000</v>
      </c>
      <c r="X9" s="20">
        <v>1000000</v>
      </c>
      <c r="Y9" s="20"/>
      <c r="Z9" s="21"/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16931394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>
        <v>6785340</v>
      </c>
      <c r="R10" s="20">
        <v>6785340</v>
      </c>
      <c r="S10" s="20"/>
      <c r="T10" s="20"/>
      <c r="U10" s="20"/>
      <c r="V10" s="20"/>
      <c r="W10" s="20">
        <v>19014206</v>
      </c>
      <c r="X10" s="20">
        <v>16931394</v>
      </c>
      <c r="Y10" s="20">
        <v>2082812</v>
      </c>
      <c r="Z10" s="21">
        <v>12.301479724587356</v>
      </c>
      <c r="AA10" s="22">
        <v>16931394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8160500</v>
      </c>
      <c r="G11" s="20"/>
      <c r="H11" s="20"/>
      <c r="I11" s="20"/>
      <c r="J11" s="20"/>
      <c r="K11" s="20">
        <v>41470</v>
      </c>
      <c r="L11" s="20">
        <v>79580</v>
      </c>
      <c r="M11" s="20">
        <v>74415</v>
      </c>
      <c r="N11" s="20">
        <v>195465</v>
      </c>
      <c r="O11" s="20">
        <v>98186</v>
      </c>
      <c r="P11" s="20">
        <v>233924</v>
      </c>
      <c r="Q11" s="20">
        <v>121582</v>
      </c>
      <c r="R11" s="20">
        <v>453692</v>
      </c>
      <c r="S11" s="20">
        <v>111421</v>
      </c>
      <c r="T11" s="20">
        <v>213633</v>
      </c>
      <c r="U11" s="20">
        <v>244075</v>
      </c>
      <c r="V11" s="20">
        <v>569129</v>
      </c>
      <c r="W11" s="20">
        <v>1218286</v>
      </c>
      <c r="X11" s="20">
        <v>8160500</v>
      </c>
      <c r="Y11" s="20">
        <v>-6942214</v>
      </c>
      <c r="Z11" s="21">
        <v>-85.07093928068133</v>
      </c>
      <c r="AA11" s="22">
        <v>8160500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-169441247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>
        <v>-6247780</v>
      </c>
      <c r="L14" s="20">
        <v>-11044620</v>
      </c>
      <c r="M14" s="20">
        <v>-13271970</v>
      </c>
      <c r="N14" s="20">
        <v>-30564370</v>
      </c>
      <c r="O14" s="20">
        <v>-2872446</v>
      </c>
      <c r="P14" s="20">
        <v>-10320064</v>
      </c>
      <c r="Q14" s="20">
        <v>-14313725</v>
      </c>
      <c r="R14" s="20">
        <v>-27506235</v>
      </c>
      <c r="S14" s="20">
        <v>-3431665</v>
      </c>
      <c r="T14" s="20">
        <v>-9981753</v>
      </c>
      <c r="U14" s="20">
        <v>-9135454</v>
      </c>
      <c r="V14" s="20">
        <v>-22548872</v>
      </c>
      <c r="W14" s="20">
        <v>-102746611</v>
      </c>
      <c r="X14" s="20">
        <v>-169441247</v>
      </c>
      <c r="Y14" s="20">
        <v>66694636</v>
      </c>
      <c r="Z14" s="21">
        <v>-39.361511545060807</v>
      </c>
      <c r="AA14" s="22">
        <v>-169441247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-12727812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12081880</v>
      </c>
      <c r="L17" s="28">
        <f t="shared" si="0"/>
        <v>2839841</v>
      </c>
      <c r="M17" s="28">
        <f t="shared" si="0"/>
        <v>3364219</v>
      </c>
      <c r="N17" s="28">
        <f t="shared" si="0"/>
        <v>18285940</v>
      </c>
      <c r="O17" s="28">
        <f t="shared" si="0"/>
        <v>10676010</v>
      </c>
      <c r="P17" s="28">
        <f t="shared" si="0"/>
        <v>6108767</v>
      </c>
      <c r="Q17" s="28">
        <f t="shared" si="0"/>
        <v>5962098</v>
      </c>
      <c r="R17" s="28">
        <f t="shared" si="0"/>
        <v>22746875</v>
      </c>
      <c r="S17" s="28">
        <f t="shared" si="0"/>
        <v>9220896</v>
      </c>
      <c r="T17" s="28">
        <f t="shared" si="0"/>
        <v>3456538</v>
      </c>
      <c r="U17" s="28">
        <f t="shared" si="0"/>
        <v>4931941</v>
      </c>
      <c r="V17" s="28">
        <f t="shared" si="0"/>
        <v>17609375</v>
      </c>
      <c r="W17" s="28">
        <f t="shared" si="0"/>
        <v>82612753</v>
      </c>
      <c r="X17" s="28">
        <f t="shared" si="0"/>
        <v>-12727812</v>
      </c>
      <c r="Y17" s="28">
        <f t="shared" si="0"/>
        <v>95340565</v>
      </c>
      <c r="Z17" s="29">
        <f>+IF(X17&lt;&gt;0,+(Y17/X17)*100,0)</f>
        <v>-749.07270000531116</v>
      </c>
      <c r="AA17" s="30">
        <f>SUM(AA6:AA16)</f>
        <v>-12727812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-31919623</v>
      </c>
      <c r="G26" s="20"/>
      <c r="H26" s="20"/>
      <c r="I26" s="20"/>
      <c r="J26" s="20"/>
      <c r="K26" s="20">
        <v>-1142111</v>
      </c>
      <c r="L26" s="20"/>
      <c r="M26" s="20">
        <v>-1965092</v>
      </c>
      <c r="N26" s="20">
        <v>-3107203</v>
      </c>
      <c r="O26" s="20">
        <v>-3560756</v>
      </c>
      <c r="P26" s="20"/>
      <c r="Q26" s="20">
        <v>-2349531</v>
      </c>
      <c r="R26" s="20">
        <v>-5910287</v>
      </c>
      <c r="S26" s="20">
        <v>-2292968</v>
      </c>
      <c r="T26" s="20">
        <v>-3460060</v>
      </c>
      <c r="U26" s="20">
        <v>-4596010</v>
      </c>
      <c r="V26" s="20">
        <v>-10349038</v>
      </c>
      <c r="W26" s="20">
        <v>-19366528</v>
      </c>
      <c r="X26" s="20">
        <v>-31919623</v>
      </c>
      <c r="Y26" s="20">
        <v>12553095</v>
      </c>
      <c r="Z26" s="21">
        <v>-39.327203206629349</v>
      </c>
      <c r="AA26" s="22">
        <v>-31919623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-31919623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-1142111</v>
      </c>
      <c r="L27" s="28">
        <f t="shared" si="1"/>
        <v>0</v>
      </c>
      <c r="M27" s="28">
        <f t="shared" si="1"/>
        <v>-1965092</v>
      </c>
      <c r="N27" s="28">
        <f t="shared" si="1"/>
        <v>-3107203</v>
      </c>
      <c r="O27" s="28">
        <f t="shared" si="1"/>
        <v>-3560756</v>
      </c>
      <c r="P27" s="28">
        <f t="shared" si="1"/>
        <v>0</v>
      </c>
      <c r="Q27" s="28">
        <f t="shared" si="1"/>
        <v>-2349531</v>
      </c>
      <c r="R27" s="28">
        <f t="shared" si="1"/>
        <v>-5910287</v>
      </c>
      <c r="S27" s="28">
        <f t="shared" si="1"/>
        <v>-2292968</v>
      </c>
      <c r="T27" s="28">
        <f t="shared" si="1"/>
        <v>-3460060</v>
      </c>
      <c r="U27" s="28">
        <f t="shared" si="1"/>
        <v>-4596010</v>
      </c>
      <c r="V27" s="28">
        <f t="shared" si="1"/>
        <v>-10349038</v>
      </c>
      <c r="W27" s="28">
        <f t="shared" si="1"/>
        <v>-19366528</v>
      </c>
      <c r="X27" s="28">
        <f t="shared" si="1"/>
        <v>-31919623</v>
      </c>
      <c r="Y27" s="28">
        <f t="shared" si="1"/>
        <v>12553095</v>
      </c>
      <c r="Z27" s="29">
        <f>+IF(X27&lt;&gt;0,+(Y27/X27)*100,0)</f>
        <v>-39.327203206629349</v>
      </c>
      <c r="AA27" s="30">
        <f>SUM(AA21:AA26)</f>
        <v>-31919623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-44647435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10939769</v>
      </c>
      <c r="L38" s="2">
        <f t="shared" si="3"/>
        <v>2839841</v>
      </c>
      <c r="M38" s="2">
        <f t="shared" si="3"/>
        <v>1399127</v>
      </c>
      <c r="N38" s="2">
        <f t="shared" si="3"/>
        <v>15178737</v>
      </c>
      <c r="O38" s="2">
        <f t="shared" si="3"/>
        <v>7115254</v>
      </c>
      <c r="P38" s="2">
        <f t="shared" si="3"/>
        <v>6108767</v>
      </c>
      <c r="Q38" s="2">
        <f t="shared" si="3"/>
        <v>3612567</v>
      </c>
      <c r="R38" s="2">
        <f t="shared" si="3"/>
        <v>16836588</v>
      </c>
      <c r="S38" s="2">
        <f t="shared" si="3"/>
        <v>6927928</v>
      </c>
      <c r="T38" s="2">
        <f t="shared" si="3"/>
        <v>-3522</v>
      </c>
      <c r="U38" s="2">
        <f t="shared" si="3"/>
        <v>335931</v>
      </c>
      <c r="V38" s="2">
        <f t="shared" si="3"/>
        <v>7260337</v>
      </c>
      <c r="W38" s="2">
        <f t="shared" si="3"/>
        <v>63246225</v>
      </c>
      <c r="X38" s="2">
        <f t="shared" si="3"/>
        <v>-44647435</v>
      </c>
      <c r="Y38" s="2">
        <f t="shared" si="3"/>
        <v>107893660</v>
      </c>
      <c r="Z38" s="34">
        <f>+IF(X38&lt;&gt;0,+(Y38/X38)*100,0)</f>
        <v>-241.65701792275414</v>
      </c>
      <c r="AA38" s="35">
        <f>+AA17+AA27+AA36</f>
        <v>-44647435</v>
      </c>
    </row>
    <row r="39" spans="1:27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174817254</v>
      </c>
      <c r="M39" s="2">
        <f>+L40+M60</f>
        <v>177657095</v>
      </c>
      <c r="N39" s="2">
        <f>+K39</f>
        <v>163877485</v>
      </c>
      <c r="O39" s="2">
        <f>+M40+O60</f>
        <v>179056222</v>
      </c>
      <c r="P39" s="2">
        <f>+O40+P60</f>
        <v>186171476</v>
      </c>
      <c r="Q39" s="2">
        <f>+P40+Q60</f>
        <v>192280243</v>
      </c>
      <c r="R39" s="2">
        <f>+O39</f>
        <v>179056222</v>
      </c>
      <c r="S39" s="2">
        <f>+Q40+S60</f>
        <v>195892810</v>
      </c>
      <c r="T39" s="2">
        <f>+S40+T60</f>
        <v>202820738</v>
      </c>
      <c r="U39" s="2">
        <f>+T40+U60</f>
        <v>202817216</v>
      </c>
      <c r="V39" s="2">
        <f>+S39</f>
        <v>195892810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68820749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174817254</v>
      </c>
      <c r="L40" s="45">
        <f t="shared" si="4"/>
        <v>177657095</v>
      </c>
      <c r="M40" s="45">
        <f t="shared" si="4"/>
        <v>179056222</v>
      </c>
      <c r="N40" s="45">
        <f>+M40</f>
        <v>179056222</v>
      </c>
      <c r="O40" s="45">
        <f t="shared" si="4"/>
        <v>186171476</v>
      </c>
      <c r="P40" s="45">
        <f t="shared" si="4"/>
        <v>192280243</v>
      </c>
      <c r="Q40" s="45">
        <f t="shared" si="4"/>
        <v>195892810</v>
      </c>
      <c r="R40" s="45">
        <f>+Q40</f>
        <v>195892810</v>
      </c>
      <c r="S40" s="45">
        <f t="shared" si="4"/>
        <v>202820738</v>
      </c>
      <c r="T40" s="45">
        <f t="shared" si="4"/>
        <v>202817216</v>
      </c>
      <c r="U40" s="45">
        <f t="shared" si="4"/>
        <v>203153147</v>
      </c>
      <c r="V40" s="45">
        <f>+U40</f>
        <v>203153147</v>
      </c>
      <c r="W40" s="45">
        <f>+V40</f>
        <v>203153147</v>
      </c>
      <c r="X40" s="45">
        <f t="shared" si="4"/>
        <v>68820749</v>
      </c>
      <c r="Y40" s="45">
        <f t="shared" si="4"/>
        <v>134332398</v>
      </c>
      <c r="Z40" s="46">
        <f>+IF(X40&lt;&gt;0,+(Y40/X40)*100,0)</f>
        <v>195.19171173216961</v>
      </c>
      <c r="AA40" s="47">
        <f t="shared" si="4"/>
        <v>68820749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-9584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-9584</v>
      </c>
      <c r="Y14" s="20">
        <v>9584</v>
      </c>
      <c r="Z14" s="21">
        <v>-100</v>
      </c>
      <c r="AA14" s="22">
        <v>-9584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-9584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-9584</v>
      </c>
      <c r="Y17" s="28">
        <f t="shared" si="0"/>
        <v>9584</v>
      </c>
      <c r="Z17" s="29">
        <f>+IF(X17&lt;&gt;0,+(Y17/X17)*100,0)</f>
        <v>-100</v>
      </c>
      <c r="AA17" s="30">
        <f>SUM(AA6:AA16)</f>
        <v>-9584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-9584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-9584</v>
      </c>
      <c r="Y38" s="2">
        <f t="shared" si="3"/>
        <v>9584</v>
      </c>
      <c r="Z38" s="34">
        <f>+IF(X38&lt;&gt;0,+(Y38/X38)*100,0)</f>
        <v>-100</v>
      </c>
      <c r="AA38" s="35">
        <f>+AA17+AA27+AA36</f>
        <v>-9584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-9584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-9584</v>
      </c>
      <c r="Y40" s="45">
        <f t="shared" si="4"/>
        <v>9584</v>
      </c>
      <c r="Z40" s="46">
        <f>+IF(X40&lt;&gt;0,+(Y40/X40)*100,0)</f>
        <v>-100</v>
      </c>
      <c r="AA40" s="47">
        <f t="shared" si="4"/>
        <v>-9584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6693385</v>
      </c>
      <c r="D7" s="18"/>
      <c r="E7" s="19">
        <v>13269594</v>
      </c>
      <c r="F7" s="20">
        <v>13269594</v>
      </c>
      <c r="G7" s="20">
        <v>766839</v>
      </c>
      <c r="H7" s="20">
        <v>1442623</v>
      </c>
      <c r="I7" s="20">
        <v>247951</v>
      </c>
      <c r="J7" s="20">
        <v>2457413</v>
      </c>
      <c r="K7" s="20">
        <v>1182845</v>
      </c>
      <c r="L7" s="20">
        <v>628788</v>
      </c>
      <c r="M7" s="20">
        <v>791903</v>
      </c>
      <c r="N7" s="20">
        <v>2603536</v>
      </c>
      <c r="O7" s="20">
        <v>1353768</v>
      </c>
      <c r="P7" s="20">
        <v>640982</v>
      </c>
      <c r="Q7" s="20">
        <v>977351</v>
      </c>
      <c r="R7" s="20">
        <v>2972101</v>
      </c>
      <c r="S7" s="20">
        <v>621585</v>
      </c>
      <c r="T7" s="20">
        <v>637953</v>
      </c>
      <c r="U7" s="20">
        <v>414973</v>
      </c>
      <c r="V7" s="20">
        <v>1674511</v>
      </c>
      <c r="W7" s="20">
        <v>9707561</v>
      </c>
      <c r="X7" s="20">
        <v>13269594</v>
      </c>
      <c r="Y7" s="20">
        <v>-3562033</v>
      </c>
      <c r="Z7" s="21">
        <v>-26.843571853064986</v>
      </c>
      <c r="AA7" s="22">
        <v>13269594</v>
      </c>
    </row>
    <row r="8" spans="1:27" x14ac:dyDescent="0.25">
      <c r="A8" s="23" t="s">
        <v>36</v>
      </c>
      <c r="B8" s="17" t="s">
        <v>32</v>
      </c>
      <c r="C8" s="18">
        <v>3735738</v>
      </c>
      <c r="D8" s="18"/>
      <c r="E8" s="19"/>
      <c r="F8" s="20"/>
      <c r="G8" s="20">
        <v>25</v>
      </c>
      <c r="H8" s="20">
        <v>2898</v>
      </c>
      <c r="I8" s="20">
        <v>4059</v>
      </c>
      <c r="J8" s="20">
        <v>6982</v>
      </c>
      <c r="K8" s="20">
        <v>594</v>
      </c>
      <c r="L8" s="20"/>
      <c r="M8" s="20"/>
      <c r="N8" s="20">
        <v>594</v>
      </c>
      <c r="O8" s="20">
        <v>42</v>
      </c>
      <c r="P8" s="20">
        <v>101</v>
      </c>
      <c r="Q8" s="20">
        <v>746</v>
      </c>
      <c r="R8" s="20">
        <v>889</v>
      </c>
      <c r="S8" s="20"/>
      <c r="T8" s="20"/>
      <c r="U8" s="20"/>
      <c r="V8" s="20"/>
      <c r="W8" s="20">
        <v>8465</v>
      </c>
      <c r="X8" s="20"/>
      <c r="Y8" s="20">
        <v>8465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3592</v>
      </c>
      <c r="D9" s="18"/>
      <c r="E9" s="19"/>
      <c r="F9" s="20"/>
      <c r="G9" s="20"/>
      <c r="H9" s="20">
        <v>1198</v>
      </c>
      <c r="I9" s="20"/>
      <c r="J9" s="20">
        <v>1198</v>
      </c>
      <c r="K9" s="20"/>
      <c r="L9" s="20"/>
      <c r="M9" s="20"/>
      <c r="N9" s="20"/>
      <c r="O9" s="20">
        <v>5855</v>
      </c>
      <c r="P9" s="20"/>
      <c r="Q9" s="20">
        <v>836</v>
      </c>
      <c r="R9" s="20">
        <v>6691</v>
      </c>
      <c r="S9" s="20"/>
      <c r="T9" s="20">
        <v>836</v>
      </c>
      <c r="U9" s="20"/>
      <c r="V9" s="20">
        <v>836</v>
      </c>
      <c r="W9" s="20">
        <v>8725</v>
      </c>
      <c r="X9" s="20"/>
      <c r="Y9" s="20">
        <v>8725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-3144284</v>
      </c>
      <c r="D14" s="18"/>
      <c r="E14" s="19">
        <v>-7179852</v>
      </c>
      <c r="F14" s="20">
        <v>-7179852</v>
      </c>
      <c r="G14" s="20">
        <v>-14500</v>
      </c>
      <c r="H14" s="20"/>
      <c r="I14" s="20"/>
      <c r="J14" s="20">
        <v>-14500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-51611</v>
      </c>
      <c r="V14" s="20">
        <v>-51611</v>
      </c>
      <c r="W14" s="20">
        <v>-66111</v>
      </c>
      <c r="X14" s="20">
        <v>-7179852</v>
      </c>
      <c r="Y14" s="20">
        <v>7113741</v>
      </c>
      <c r="Z14" s="21">
        <v>-99.079215003317628</v>
      </c>
      <c r="AA14" s="22">
        <v>-7179852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-1656900</v>
      </c>
      <c r="Y15" s="20">
        <v>1656900</v>
      </c>
      <c r="Z15" s="21">
        <v>-100</v>
      </c>
      <c r="AA15" s="22">
        <v>-1656900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7288431</v>
      </c>
      <c r="D17" s="26">
        <f>SUM(D6:D16)</f>
        <v>0</v>
      </c>
      <c r="E17" s="27">
        <f t="shared" si="0"/>
        <v>4432842</v>
      </c>
      <c r="F17" s="28">
        <f t="shared" si="0"/>
        <v>4432842</v>
      </c>
      <c r="G17" s="28">
        <f t="shared" si="0"/>
        <v>752364</v>
      </c>
      <c r="H17" s="28">
        <f t="shared" si="0"/>
        <v>1446719</v>
      </c>
      <c r="I17" s="28">
        <f t="shared" si="0"/>
        <v>252010</v>
      </c>
      <c r="J17" s="28">
        <f t="shared" si="0"/>
        <v>2451093</v>
      </c>
      <c r="K17" s="28">
        <f t="shared" si="0"/>
        <v>1183439</v>
      </c>
      <c r="L17" s="28">
        <f t="shared" si="0"/>
        <v>628788</v>
      </c>
      <c r="M17" s="28">
        <f t="shared" si="0"/>
        <v>791903</v>
      </c>
      <c r="N17" s="28">
        <f t="shared" si="0"/>
        <v>2604130</v>
      </c>
      <c r="O17" s="28">
        <f t="shared" si="0"/>
        <v>1359665</v>
      </c>
      <c r="P17" s="28">
        <f t="shared" si="0"/>
        <v>641083</v>
      </c>
      <c r="Q17" s="28">
        <f t="shared" si="0"/>
        <v>978933</v>
      </c>
      <c r="R17" s="28">
        <f t="shared" si="0"/>
        <v>2979681</v>
      </c>
      <c r="S17" s="28">
        <f t="shared" si="0"/>
        <v>621585</v>
      </c>
      <c r="T17" s="28">
        <f t="shared" si="0"/>
        <v>638789</v>
      </c>
      <c r="U17" s="28">
        <f t="shared" si="0"/>
        <v>363362</v>
      </c>
      <c r="V17" s="28">
        <f t="shared" si="0"/>
        <v>1623736</v>
      </c>
      <c r="W17" s="28">
        <f t="shared" si="0"/>
        <v>9658640</v>
      </c>
      <c r="X17" s="28">
        <f t="shared" si="0"/>
        <v>4432842</v>
      </c>
      <c r="Y17" s="28">
        <f t="shared" si="0"/>
        <v>5225798</v>
      </c>
      <c r="Z17" s="29">
        <f>+IF(X17&lt;&gt;0,+(Y17/X17)*100,0)</f>
        <v>117.88820806155509</v>
      </c>
      <c r="AA17" s="30">
        <f>SUM(AA6:AA16)</f>
        <v>4432842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7288431</v>
      </c>
      <c r="D38" s="32">
        <f>+D17+D27+D36</f>
        <v>0</v>
      </c>
      <c r="E38" s="33">
        <f t="shared" si="3"/>
        <v>4432842</v>
      </c>
      <c r="F38" s="2">
        <f t="shared" si="3"/>
        <v>4432842</v>
      </c>
      <c r="G38" s="2">
        <f t="shared" si="3"/>
        <v>752364</v>
      </c>
      <c r="H38" s="2">
        <f t="shared" si="3"/>
        <v>1446719</v>
      </c>
      <c r="I38" s="2">
        <f t="shared" si="3"/>
        <v>252010</v>
      </c>
      <c r="J38" s="2">
        <f t="shared" si="3"/>
        <v>2451093</v>
      </c>
      <c r="K38" s="2">
        <f t="shared" si="3"/>
        <v>1183439</v>
      </c>
      <c r="L38" s="2">
        <f t="shared" si="3"/>
        <v>628788</v>
      </c>
      <c r="M38" s="2">
        <f t="shared" si="3"/>
        <v>791903</v>
      </c>
      <c r="N38" s="2">
        <f t="shared" si="3"/>
        <v>2604130</v>
      </c>
      <c r="O38" s="2">
        <f t="shared" si="3"/>
        <v>1359665</v>
      </c>
      <c r="P38" s="2">
        <f t="shared" si="3"/>
        <v>641083</v>
      </c>
      <c r="Q38" s="2">
        <f t="shared" si="3"/>
        <v>978933</v>
      </c>
      <c r="R38" s="2">
        <f t="shared" si="3"/>
        <v>2979681</v>
      </c>
      <c r="S38" s="2">
        <f t="shared" si="3"/>
        <v>621585</v>
      </c>
      <c r="T38" s="2">
        <f t="shared" si="3"/>
        <v>638789</v>
      </c>
      <c r="U38" s="2">
        <f t="shared" si="3"/>
        <v>363362</v>
      </c>
      <c r="V38" s="2">
        <f t="shared" si="3"/>
        <v>1623736</v>
      </c>
      <c r="W38" s="2">
        <f t="shared" si="3"/>
        <v>9658640</v>
      </c>
      <c r="X38" s="2">
        <f t="shared" si="3"/>
        <v>4432842</v>
      </c>
      <c r="Y38" s="2">
        <f t="shared" si="3"/>
        <v>5225798</v>
      </c>
      <c r="Z38" s="34">
        <f>+IF(X38&lt;&gt;0,+(Y38/X38)*100,0)</f>
        <v>117.88820806155509</v>
      </c>
      <c r="AA38" s="35">
        <f>+AA17+AA27+AA36</f>
        <v>4432842</v>
      </c>
    </row>
    <row r="39" spans="1:27" x14ac:dyDescent="0.25">
      <c r="A39" s="23" t="s">
        <v>60</v>
      </c>
      <c r="B39" s="17"/>
      <c r="C39" s="32">
        <v>46262640</v>
      </c>
      <c r="D39" s="32"/>
      <c r="E39" s="33">
        <v>606969</v>
      </c>
      <c r="F39" s="2">
        <v>185076436</v>
      </c>
      <c r="G39" s="2">
        <v>53528373</v>
      </c>
      <c r="H39" s="2">
        <f>+G40+H60</f>
        <v>54280737</v>
      </c>
      <c r="I39" s="2">
        <f>+H40+I60</f>
        <v>55727456</v>
      </c>
      <c r="J39" s="2">
        <f>+G39</f>
        <v>53528373</v>
      </c>
      <c r="K39" s="2">
        <f>+I40+K60</f>
        <v>55979466</v>
      </c>
      <c r="L39" s="2">
        <f>+K40+L60</f>
        <v>57162905</v>
      </c>
      <c r="M39" s="2">
        <f>+L40+M60</f>
        <v>57791693</v>
      </c>
      <c r="N39" s="2">
        <f>+K39</f>
        <v>55979466</v>
      </c>
      <c r="O39" s="2">
        <f>+M40+O60</f>
        <v>58583596</v>
      </c>
      <c r="P39" s="2">
        <f>+O40+P60</f>
        <v>59943261</v>
      </c>
      <c r="Q39" s="2">
        <f>+P40+Q60</f>
        <v>60584344</v>
      </c>
      <c r="R39" s="2">
        <f>+O39</f>
        <v>58583596</v>
      </c>
      <c r="S39" s="2">
        <f>+Q40+S60</f>
        <v>61563277</v>
      </c>
      <c r="T39" s="2">
        <f>+S40+T60</f>
        <v>62184862</v>
      </c>
      <c r="U39" s="2">
        <f>+T40+U60</f>
        <v>62823651</v>
      </c>
      <c r="V39" s="2">
        <f>+S39</f>
        <v>61563277</v>
      </c>
      <c r="W39" s="2">
        <f>+G39</f>
        <v>53528373</v>
      </c>
      <c r="X39" s="2">
        <v>185076436</v>
      </c>
      <c r="Y39" s="2">
        <f>+W39-X39</f>
        <v>-131548063</v>
      </c>
      <c r="Z39" s="34">
        <f>+IF(X39&lt;&gt;0,+(Y39/X39)*100,0)</f>
        <v>-71.077694083108454</v>
      </c>
      <c r="AA39" s="35">
        <v>185076436</v>
      </c>
    </row>
    <row r="40" spans="1:27" x14ac:dyDescent="0.25">
      <c r="A40" s="41" t="s">
        <v>62</v>
      </c>
      <c r="B40" s="42" t="s">
        <v>61</v>
      </c>
      <c r="C40" s="43">
        <f>+C38+C39</f>
        <v>53551071</v>
      </c>
      <c r="D40" s="43">
        <f t="shared" ref="D40:AA40" si="4">+D38+D39</f>
        <v>0</v>
      </c>
      <c r="E40" s="44">
        <f t="shared" si="4"/>
        <v>5039811</v>
      </c>
      <c r="F40" s="45">
        <f t="shared" si="4"/>
        <v>189509278</v>
      </c>
      <c r="G40" s="45">
        <f t="shared" si="4"/>
        <v>54280737</v>
      </c>
      <c r="H40" s="45">
        <f t="shared" si="4"/>
        <v>55727456</v>
      </c>
      <c r="I40" s="45">
        <f t="shared" si="4"/>
        <v>55979466</v>
      </c>
      <c r="J40" s="45">
        <f>+I40</f>
        <v>55979466</v>
      </c>
      <c r="K40" s="45">
        <f t="shared" si="4"/>
        <v>57162905</v>
      </c>
      <c r="L40" s="45">
        <f t="shared" si="4"/>
        <v>57791693</v>
      </c>
      <c r="M40" s="45">
        <f t="shared" si="4"/>
        <v>58583596</v>
      </c>
      <c r="N40" s="45">
        <f>+M40</f>
        <v>58583596</v>
      </c>
      <c r="O40" s="45">
        <f t="shared" si="4"/>
        <v>59943261</v>
      </c>
      <c r="P40" s="45">
        <f t="shared" si="4"/>
        <v>60584344</v>
      </c>
      <c r="Q40" s="45">
        <f t="shared" si="4"/>
        <v>61563277</v>
      </c>
      <c r="R40" s="45">
        <f>+Q40</f>
        <v>61563277</v>
      </c>
      <c r="S40" s="45">
        <f t="shared" si="4"/>
        <v>62184862</v>
      </c>
      <c r="T40" s="45">
        <f t="shared" si="4"/>
        <v>62823651</v>
      </c>
      <c r="U40" s="45">
        <f t="shared" si="4"/>
        <v>63187013</v>
      </c>
      <c r="V40" s="45">
        <f>+U40</f>
        <v>63187013</v>
      </c>
      <c r="W40" s="45">
        <f>+V40</f>
        <v>63187013</v>
      </c>
      <c r="X40" s="45">
        <f t="shared" si="4"/>
        <v>189509278</v>
      </c>
      <c r="Y40" s="45">
        <f t="shared" si="4"/>
        <v>-126322265</v>
      </c>
      <c r="Z40" s="46">
        <f>+IF(X40&lt;&gt;0,+(Y40/X40)*100,0)</f>
        <v>-66.657562275130402</v>
      </c>
      <c r="AA40" s="47">
        <f t="shared" si="4"/>
        <v>189509278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53528373</v>
      </c>
      <c r="J60">
        <v>53528373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26856804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26856804</v>
      </c>
      <c r="Y7" s="20">
        <v>-26856804</v>
      </c>
      <c r="Z7" s="21">
        <v>-100</v>
      </c>
      <c r="AA7" s="22">
        <v>26856804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1311000</v>
      </c>
      <c r="F9" s="20">
        <v>1311000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393000</v>
      </c>
      <c r="R9" s="20">
        <v>393000</v>
      </c>
      <c r="S9" s="20"/>
      <c r="T9" s="20"/>
      <c r="U9" s="20"/>
      <c r="V9" s="20"/>
      <c r="W9" s="20">
        <v>393000</v>
      </c>
      <c r="X9" s="20">
        <v>1311000</v>
      </c>
      <c r="Y9" s="20">
        <v>-918000</v>
      </c>
      <c r="Z9" s="21">
        <v>-70.022883295194504</v>
      </c>
      <c r="AA9" s="22">
        <v>1311000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-13940255</v>
      </c>
      <c r="F14" s="20">
        <v>-24223791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-24223791</v>
      </c>
      <c r="Y14" s="20">
        <v>24223791</v>
      </c>
      <c r="Z14" s="21">
        <v>-100</v>
      </c>
      <c r="AA14" s="22">
        <v>-24223791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-12629255</v>
      </c>
      <c r="F17" s="28">
        <f t="shared" si="0"/>
        <v>3944013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393000</v>
      </c>
      <c r="R17" s="28">
        <f t="shared" si="0"/>
        <v>393000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393000</v>
      </c>
      <c r="X17" s="28">
        <f t="shared" si="0"/>
        <v>3944013</v>
      </c>
      <c r="Y17" s="28">
        <f t="shared" si="0"/>
        <v>-3551013</v>
      </c>
      <c r="Z17" s="29">
        <f>+IF(X17&lt;&gt;0,+(Y17/X17)*100,0)</f>
        <v>-90.035529801752674</v>
      </c>
      <c r="AA17" s="30">
        <f>SUM(AA6:AA16)</f>
        <v>3944013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-1725000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-1725000</v>
      </c>
      <c r="Y26" s="20">
        <v>1725000</v>
      </c>
      <c r="Z26" s="21">
        <v>-100</v>
      </c>
      <c r="AA26" s="22">
        <v>-1725000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-1725000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-1725000</v>
      </c>
      <c r="Y27" s="28">
        <f t="shared" si="1"/>
        <v>1725000</v>
      </c>
      <c r="Z27" s="29">
        <f>+IF(X27&lt;&gt;0,+(Y27/X27)*100,0)</f>
        <v>-100</v>
      </c>
      <c r="AA27" s="30">
        <f>SUM(AA21:AA26)</f>
        <v>-1725000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-12629255</v>
      </c>
      <c r="F38" s="2">
        <f t="shared" si="3"/>
        <v>2219013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393000</v>
      </c>
      <c r="R38" s="2">
        <f t="shared" si="3"/>
        <v>393000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393000</v>
      </c>
      <c r="X38" s="2">
        <f t="shared" si="3"/>
        <v>2219013</v>
      </c>
      <c r="Y38" s="2">
        <f t="shared" si="3"/>
        <v>-1826013</v>
      </c>
      <c r="Z38" s="34">
        <f>+IF(X38&lt;&gt;0,+(Y38/X38)*100,0)</f>
        <v>-82.289423270616254</v>
      </c>
      <c r="AA38" s="35">
        <f>+AA17+AA27+AA36</f>
        <v>2219013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393000</v>
      </c>
      <c r="T39" s="2">
        <f>+S40+T60</f>
        <v>393000</v>
      </c>
      <c r="U39" s="2">
        <f>+T40+U60</f>
        <v>393000</v>
      </c>
      <c r="V39" s="2">
        <f>+S39</f>
        <v>393000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-12629255</v>
      </c>
      <c r="F40" s="45">
        <f t="shared" si="4"/>
        <v>2219013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393000</v>
      </c>
      <c r="R40" s="45">
        <f>+Q40</f>
        <v>393000</v>
      </c>
      <c r="S40" s="45">
        <f t="shared" si="4"/>
        <v>393000</v>
      </c>
      <c r="T40" s="45">
        <f t="shared" si="4"/>
        <v>393000</v>
      </c>
      <c r="U40" s="45">
        <f t="shared" si="4"/>
        <v>393000</v>
      </c>
      <c r="V40" s="45">
        <f>+U40</f>
        <v>393000</v>
      </c>
      <c r="W40" s="45">
        <f>+V40</f>
        <v>393000</v>
      </c>
      <c r="X40" s="45">
        <f t="shared" si="4"/>
        <v>2219013</v>
      </c>
      <c r="Y40" s="45">
        <f t="shared" si="4"/>
        <v>-1826013</v>
      </c>
      <c r="Z40" s="46">
        <f>+IF(X40&lt;&gt;0,+(Y40/X40)*100,0)</f>
        <v>-82.289423270616254</v>
      </c>
      <c r="AA40" s="47">
        <f t="shared" si="4"/>
        <v>2219013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9707167</v>
      </c>
      <c r="D7" s="18"/>
      <c r="E7" s="19">
        <v>9101531</v>
      </c>
      <c r="F7" s="20">
        <v>9246738</v>
      </c>
      <c r="G7" s="20">
        <v>949206</v>
      </c>
      <c r="H7" s="20">
        <v>895658</v>
      </c>
      <c r="I7" s="20">
        <v>1040115</v>
      </c>
      <c r="J7" s="20">
        <v>2884979</v>
      </c>
      <c r="K7" s="20">
        <v>945091</v>
      </c>
      <c r="L7" s="20">
        <v>869116</v>
      </c>
      <c r="M7" s="20">
        <v>731371</v>
      </c>
      <c r="N7" s="20">
        <v>2545578</v>
      </c>
      <c r="O7" s="20">
        <v>864109</v>
      </c>
      <c r="P7" s="20">
        <v>913456</v>
      </c>
      <c r="Q7" s="20">
        <v>901472</v>
      </c>
      <c r="R7" s="20">
        <v>2679037</v>
      </c>
      <c r="S7" s="20">
        <v>851181</v>
      </c>
      <c r="T7" s="20">
        <v>889667</v>
      </c>
      <c r="U7" s="20">
        <v>792662</v>
      </c>
      <c r="V7" s="20">
        <v>2533510</v>
      </c>
      <c r="W7" s="20">
        <v>10643104</v>
      </c>
      <c r="X7" s="20">
        <v>9246738</v>
      </c>
      <c r="Y7" s="20">
        <v>1396366</v>
      </c>
      <c r="Z7" s="21">
        <v>15.101174057272953</v>
      </c>
      <c r="AA7" s="22">
        <v>9246738</v>
      </c>
    </row>
    <row r="8" spans="1:27" x14ac:dyDescent="0.25">
      <c r="A8" s="23" t="s">
        <v>36</v>
      </c>
      <c r="B8" s="17" t="s">
        <v>32</v>
      </c>
      <c r="C8" s="18">
        <v>22052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1372363</v>
      </c>
      <c r="G11" s="20">
        <v>335</v>
      </c>
      <c r="H11" s="20">
        <v>331</v>
      </c>
      <c r="I11" s="20">
        <v>266</v>
      </c>
      <c r="J11" s="20">
        <v>932</v>
      </c>
      <c r="K11" s="20">
        <v>355</v>
      </c>
      <c r="L11" s="20">
        <v>268</v>
      </c>
      <c r="M11" s="20">
        <v>6634</v>
      </c>
      <c r="N11" s="20">
        <v>7257</v>
      </c>
      <c r="O11" s="20">
        <v>7316</v>
      </c>
      <c r="P11" s="20">
        <v>11856</v>
      </c>
      <c r="Q11" s="20">
        <v>11808</v>
      </c>
      <c r="R11" s="20">
        <v>30980</v>
      </c>
      <c r="S11" s="20">
        <v>13436</v>
      </c>
      <c r="T11" s="20">
        <v>11220</v>
      </c>
      <c r="U11" s="20">
        <v>20217</v>
      </c>
      <c r="V11" s="20">
        <v>44873</v>
      </c>
      <c r="W11" s="20">
        <v>84042</v>
      </c>
      <c r="X11" s="20">
        <v>1372363</v>
      </c>
      <c r="Y11" s="20">
        <v>-1288321</v>
      </c>
      <c r="Z11" s="21">
        <v>-93.876110037941856</v>
      </c>
      <c r="AA11" s="22">
        <v>1372363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-5984683</v>
      </c>
      <c r="D14" s="18"/>
      <c r="E14" s="19">
        <v>-19101299</v>
      </c>
      <c r="F14" s="20">
        <v>-26827006</v>
      </c>
      <c r="G14" s="20">
        <v>-2201000</v>
      </c>
      <c r="H14" s="20">
        <v>-1267986</v>
      </c>
      <c r="I14" s="20"/>
      <c r="J14" s="20">
        <v>-3468986</v>
      </c>
      <c r="K14" s="20">
        <v>-1086750</v>
      </c>
      <c r="L14" s="20">
        <v>-1362316</v>
      </c>
      <c r="M14" s="20">
        <v>-1124962</v>
      </c>
      <c r="N14" s="20">
        <v>-3574028</v>
      </c>
      <c r="O14" s="20">
        <v>-1226750</v>
      </c>
      <c r="P14" s="20">
        <v>-2288056</v>
      </c>
      <c r="Q14" s="20">
        <v>-29150</v>
      </c>
      <c r="R14" s="20">
        <v>-3543956</v>
      </c>
      <c r="S14" s="20">
        <v>-1137526</v>
      </c>
      <c r="T14" s="20">
        <v>-15619183</v>
      </c>
      <c r="U14" s="20">
        <v>-1497104</v>
      </c>
      <c r="V14" s="20">
        <v>-18253813</v>
      </c>
      <c r="W14" s="20">
        <v>-28840783</v>
      </c>
      <c r="X14" s="20">
        <v>-26827006</v>
      </c>
      <c r="Y14" s="20">
        <v>-2013777</v>
      </c>
      <c r="Z14" s="21">
        <v>7.5065290550872508</v>
      </c>
      <c r="AA14" s="22">
        <v>-26827006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3744536</v>
      </c>
      <c r="D17" s="26">
        <f>SUM(D6:D16)</f>
        <v>0</v>
      </c>
      <c r="E17" s="27">
        <f t="shared" si="0"/>
        <v>-9999768</v>
      </c>
      <c r="F17" s="28">
        <f t="shared" si="0"/>
        <v>-16207905</v>
      </c>
      <c r="G17" s="28">
        <f t="shared" si="0"/>
        <v>-1251459</v>
      </c>
      <c r="H17" s="28">
        <f t="shared" si="0"/>
        <v>-371997</v>
      </c>
      <c r="I17" s="28">
        <f t="shared" si="0"/>
        <v>1040381</v>
      </c>
      <c r="J17" s="28">
        <f t="shared" si="0"/>
        <v>-583075</v>
      </c>
      <c r="K17" s="28">
        <f t="shared" si="0"/>
        <v>-141304</v>
      </c>
      <c r="L17" s="28">
        <f t="shared" si="0"/>
        <v>-492932</v>
      </c>
      <c r="M17" s="28">
        <f t="shared" si="0"/>
        <v>-386957</v>
      </c>
      <c r="N17" s="28">
        <f t="shared" si="0"/>
        <v>-1021193</v>
      </c>
      <c r="O17" s="28">
        <f t="shared" si="0"/>
        <v>-355325</v>
      </c>
      <c r="P17" s="28">
        <f t="shared" si="0"/>
        <v>-1362744</v>
      </c>
      <c r="Q17" s="28">
        <f t="shared" si="0"/>
        <v>884130</v>
      </c>
      <c r="R17" s="28">
        <f t="shared" si="0"/>
        <v>-833939</v>
      </c>
      <c r="S17" s="28">
        <f t="shared" si="0"/>
        <v>-272909</v>
      </c>
      <c r="T17" s="28">
        <f t="shared" si="0"/>
        <v>-14718296</v>
      </c>
      <c r="U17" s="28">
        <f t="shared" si="0"/>
        <v>-684225</v>
      </c>
      <c r="V17" s="28">
        <f t="shared" si="0"/>
        <v>-15675430</v>
      </c>
      <c r="W17" s="28">
        <f t="shared" si="0"/>
        <v>-18113637</v>
      </c>
      <c r="X17" s="28">
        <f t="shared" si="0"/>
        <v>-16207905</v>
      </c>
      <c r="Y17" s="28">
        <f t="shared" si="0"/>
        <v>-1905732</v>
      </c>
      <c r="Z17" s="29">
        <f>+IF(X17&lt;&gt;0,+(Y17/X17)*100,0)</f>
        <v>11.758040289599426</v>
      </c>
      <c r="AA17" s="30">
        <f>SUM(AA6:AA16)</f>
        <v>-16207905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-11577195</v>
      </c>
      <c r="D26" s="18"/>
      <c r="E26" s="19">
        <v>-13051426</v>
      </c>
      <c r="F26" s="20">
        <v>-15772973</v>
      </c>
      <c r="G26" s="20">
        <v>-915961</v>
      </c>
      <c r="H26" s="20">
        <v>-722430</v>
      </c>
      <c r="I26" s="20">
        <v>-768255</v>
      </c>
      <c r="J26" s="20">
        <v>-2406646</v>
      </c>
      <c r="K26" s="20">
        <v>-4608853</v>
      </c>
      <c r="L26" s="20">
        <v>-1179138</v>
      </c>
      <c r="M26" s="20">
        <v>-1628433</v>
      </c>
      <c r="N26" s="20">
        <v>-7416424</v>
      </c>
      <c r="O26" s="20"/>
      <c r="P26" s="20">
        <v>-458633</v>
      </c>
      <c r="Q26" s="20">
        <v>-1742657</v>
      </c>
      <c r="R26" s="20">
        <v>-2201290</v>
      </c>
      <c r="S26" s="20"/>
      <c r="T26" s="20">
        <v>-611144</v>
      </c>
      <c r="U26" s="20">
        <v>-2307616</v>
      </c>
      <c r="V26" s="20">
        <v>-2918760</v>
      </c>
      <c r="W26" s="20">
        <v>-14943120</v>
      </c>
      <c r="X26" s="20">
        <v>-15772973</v>
      </c>
      <c r="Y26" s="20">
        <v>829853</v>
      </c>
      <c r="Z26" s="21">
        <v>-5.2612338840623138</v>
      </c>
      <c r="AA26" s="22">
        <v>-15772973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-11577195</v>
      </c>
      <c r="D27" s="26">
        <f>SUM(D21:D26)</f>
        <v>0</v>
      </c>
      <c r="E27" s="27">
        <f t="shared" si="1"/>
        <v>-13051426</v>
      </c>
      <c r="F27" s="28">
        <f t="shared" si="1"/>
        <v>-15772973</v>
      </c>
      <c r="G27" s="28">
        <f t="shared" si="1"/>
        <v>-915961</v>
      </c>
      <c r="H27" s="28">
        <f t="shared" si="1"/>
        <v>-722430</v>
      </c>
      <c r="I27" s="28">
        <f t="shared" si="1"/>
        <v>-768255</v>
      </c>
      <c r="J27" s="28">
        <f t="shared" si="1"/>
        <v>-2406646</v>
      </c>
      <c r="K27" s="28">
        <f t="shared" si="1"/>
        <v>-4608853</v>
      </c>
      <c r="L27" s="28">
        <f t="shared" si="1"/>
        <v>-1179138</v>
      </c>
      <c r="M27" s="28">
        <f t="shared" si="1"/>
        <v>-1628433</v>
      </c>
      <c r="N27" s="28">
        <f t="shared" si="1"/>
        <v>-7416424</v>
      </c>
      <c r="O27" s="28">
        <f t="shared" si="1"/>
        <v>0</v>
      </c>
      <c r="P27" s="28">
        <f t="shared" si="1"/>
        <v>-458633</v>
      </c>
      <c r="Q27" s="28">
        <f t="shared" si="1"/>
        <v>-1742657</v>
      </c>
      <c r="R27" s="28">
        <f t="shared" si="1"/>
        <v>-2201290</v>
      </c>
      <c r="S27" s="28">
        <f t="shared" si="1"/>
        <v>0</v>
      </c>
      <c r="T27" s="28">
        <f t="shared" si="1"/>
        <v>-611144</v>
      </c>
      <c r="U27" s="28">
        <f t="shared" si="1"/>
        <v>-2307616</v>
      </c>
      <c r="V27" s="28">
        <f t="shared" si="1"/>
        <v>-2918760</v>
      </c>
      <c r="W27" s="28">
        <f t="shared" si="1"/>
        <v>-14943120</v>
      </c>
      <c r="X27" s="28">
        <f t="shared" si="1"/>
        <v>-15772973</v>
      </c>
      <c r="Y27" s="28">
        <f t="shared" si="1"/>
        <v>829853</v>
      </c>
      <c r="Z27" s="29">
        <f>+IF(X27&lt;&gt;0,+(Y27/X27)*100,0)</f>
        <v>-5.2612338840623138</v>
      </c>
      <c r="AA27" s="30">
        <f>SUM(AA21:AA26)</f>
        <v>-15772973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-7832659</v>
      </c>
      <c r="D38" s="32">
        <f>+D17+D27+D36</f>
        <v>0</v>
      </c>
      <c r="E38" s="33">
        <f t="shared" si="3"/>
        <v>-23051194</v>
      </c>
      <c r="F38" s="2">
        <f t="shared" si="3"/>
        <v>-31980878</v>
      </c>
      <c r="G38" s="2">
        <f t="shared" si="3"/>
        <v>-2167420</v>
      </c>
      <c r="H38" s="2">
        <f t="shared" si="3"/>
        <v>-1094427</v>
      </c>
      <c r="I38" s="2">
        <f t="shared" si="3"/>
        <v>272126</v>
      </c>
      <c r="J38" s="2">
        <f t="shared" si="3"/>
        <v>-2989721</v>
      </c>
      <c r="K38" s="2">
        <f t="shared" si="3"/>
        <v>-4750157</v>
      </c>
      <c r="L38" s="2">
        <f t="shared" si="3"/>
        <v>-1672070</v>
      </c>
      <c r="M38" s="2">
        <f t="shared" si="3"/>
        <v>-2015390</v>
      </c>
      <c r="N38" s="2">
        <f t="shared" si="3"/>
        <v>-8437617</v>
      </c>
      <c r="O38" s="2">
        <f t="shared" si="3"/>
        <v>-355325</v>
      </c>
      <c r="P38" s="2">
        <f t="shared" si="3"/>
        <v>-1821377</v>
      </c>
      <c r="Q38" s="2">
        <f t="shared" si="3"/>
        <v>-858527</v>
      </c>
      <c r="R38" s="2">
        <f t="shared" si="3"/>
        <v>-3035229</v>
      </c>
      <c r="S38" s="2">
        <f t="shared" si="3"/>
        <v>-272909</v>
      </c>
      <c r="T38" s="2">
        <f t="shared" si="3"/>
        <v>-15329440</v>
      </c>
      <c r="U38" s="2">
        <f t="shared" si="3"/>
        <v>-2991841</v>
      </c>
      <c r="V38" s="2">
        <f t="shared" si="3"/>
        <v>-18594190</v>
      </c>
      <c r="W38" s="2">
        <f t="shared" si="3"/>
        <v>-33056757</v>
      </c>
      <c r="X38" s="2">
        <f t="shared" si="3"/>
        <v>-31980878</v>
      </c>
      <c r="Y38" s="2">
        <f t="shared" si="3"/>
        <v>-1075879</v>
      </c>
      <c r="Z38" s="34">
        <f>+IF(X38&lt;&gt;0,+(Y38/X38)*100,0)</f>
        <v>3.3641321542204059</v>
      </c>
      <c r="AA38" s="35">
        <f>+AA17+AA27+AA36</f>
        <v>-31980878</v>
      </c>
    </row>
    <row r="39" spans="1:27" x14ac:dyDescent="0.25">
      <c r="A39" s="23" t="s">
        <v>60</v>
      </c>
      <c r="B39" s="17"/>
      <c r="C39" s="32">
        <v>25766077</v>
      </c>
      <c r="D39" s="32"/>
      <c r="E39" s="33"/>
      <c r="F39" s="2"/>
      <c r="G39" s="2">
        <v>17935974</v>
      </c>
      <c r="H39" s="2">
        <f>+G40+H60</f>
        <v>15768554</v>
      </c>
      <c r="I39" s="2">
        <f>+H40+I60</f>
        <v>14674127</v>
      </c>
      <c r="J39" s="2">
        <f>+G39</f>
        <v>17935974</v>
      </c>
      <c r="K39" s="2">
        <f>+I40+K60</f>
        <v>14946253</v>
      </c>
      <c r="L39" s="2">
        <f>+K40+L60</f>
        <v>10196096</v>
      </c>
      <c r="M39" s="2">
        <f>+L40+M60</f>
        <v>8524026</v>
      </c>
      <c r="N39" s="2">
        <f>+K39</f>
        <v>14946253</v>
      </c>
      <c r="O39" s="2">
        <f>+M40+O60</f>
        <v>6508636</v>
      </c>
      <c r="P39" s="2">
        <f>+O40+P60</f>
        <v>6153311</v>
      </c>
      <c r="Q39" s="2">
        <f>+P40+Q60</f>
        <v>4331934</v>
      </c>
      <c r="R39" s="2">
        <f>+O39</f>
        <v>6508636</v>
      </c>
      <c r="S39" s="2">
        <f>+Q40+S60</f>
        <v>3473407</v>
      </c>
      <c r="T39" s="2">
        <f>+S40+T60</f>
        <v>3200498</v>
      </c>
      <c r="U39" s="2">
        <f>+T40+U60</f>
        <v>-12128942</v>
      </c>
      <c r="V39" s="2">
        <f>+S39</f>
        <v>3473407</v>
      </c>
      <c r="W39" s="2">
        <f>+G39</f>
        <v>17935974</v>
      </c>
      <c r="X39" s="2"/>
      <c r="Y39" s="2">
        <f>+W39-X39</f>
        <v>17935974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17933418</v>
      </c>
      <c r="D40" s="43">
        <f t="shared" ref="D40:AA40" si="4">+D38+D39</f>
        <v>0</v>
      </c>
      <c r="E40" s="44">
        <f t="shared" si="4"/>
        <v>-23051194</v>
      </c>
      <c r="F40" s="45">
        <f t="shared" si="4"/>
        <v>-31980878</v>
      </c>
      <c r="G40" s="45">
        <f t="shared" si="4"/>
        <v>15768554</v>
      </c>
      <c r="H40" s="45">
        <f t="shared" si="4"/>
        <v>14674127</v>
      </c>
      <c r="I40" s="45">
        <f t="shared" si="4"/>
        <v>14946253</v>
      </c>
      <c r="J40" s="45">
        <f>+I40</f>
        <v>14946253</v>
      </c>
      <c r="K40" s="45">
        <f t="shared" si="4"/>
        <v>10196096</v>
      </c>
      <c r="L40" s="45">
        <f t="shared" si="4"/>
        <v>8524026</v>
      </c>
      <c r="M40" s="45">
        <f t="shared" si="4"/>
        <v>6508636</v>
      </c>
      <c r="N40" s="45">
        <f>+M40</f>
        <v>6508636</v>
      </c>
      <c r="O40" s="45">
        <f t="shared" si="4"/>
        <v>6153311</v>
      </c>
      <c r="P40" s="45">
        <f t="shared" si="4"/>
        <v>4331934</v>
      </c>
      <c r="Q40" s="45">
        <f t="shared" si="4"/>
        <v>3473407</v>
      </c>
      <c r="R40" s="45">
        <f>+Q40</f>
        <v>3473407</v>
      </c>
      <c r="S40" s="45">
        <f t="shared" si="4"/>
        <v>3200498</v>
      </c>
      <c r="T40" s="45">
        <f t="shared" si="4"/>
        <v>-12128942</v>
      </c>
      <c r="U40" s="45">
        <f t="shared" si="4"/>
        <v>-15120783</v>
      </c>
      <c r="V40" s="45">
        <f>+U40</f>
        <v>-15120783</v>
      </c>
      <c r="W40" s="45">
        <f>+V40</f>
        <v>-15120783</v>
      </c>
      <c r="X40" s="45">
        <f t="shared" si="4"/>
        <v>-31980878</v>
      </c>
      <c r="Y40" s="45">
        <f t="shared" si="4"/>
        <v>16860095</v>
      </c>
      <c r="Z40" s="46">
        <f>+IF(X40&lt;&gt;0,+(Y40/X40)*100,0)</f>
        <v>-52.719299951677378</v>
      </c>
      <c r="AA40" s="47">
        <f t="shared" si="4"/>
        <v>-31980878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17935974</v>
      </c>
      <c r="J60">
        <v>17935974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61064320</v>
      </c>
      <c r="G7" s="20">
        <v>107300</v>
      </c>
      <c r="H7" s="20">
        <v>642873</v>
      </c>
      <c r="I7" s="20">
        <v>950005</v>
      </c>
      <c r="J7" s="20">
        <v>1700178</v>
      </c>
      <c r="K7" s="20">
        <v>935210</v>
      </c>
      <c r="L7" s="20">
        <v>1059535</v>
      </c>
      <c r="M7" s="20">
        <v>959260</v>
      </c>
      <c r="N7" s="20">
        <v>2954005</v>
      </c>
      <c r="O7" s="20">
        <v>1310121</v>
      </c>
      <c r="P7" s="20">
        <v>1186655</v>
      </c>
      <c r="Q7" s="20">
        <v>1276984</v>
      </c>
      <c r="R7" s="20">
        <v>3773760</v>
      </c>
      <c r="S7" s="20">
        <v>1076995</v>
      </c>
      <c r="T7" s="20">
        <v>1455120</v>
      </c>
      <c r="U7" s="20">
        <v>1214930</v>
      </c>
      <c r="V7" s="20">
        <v>3747045</v>
      </c>
      <c r="W7" s="20">
        <v>12174988</v>
      </c>
      <c r="X7" s="20">
        <v>61064320</v>
      </c>
      <c r="Y7" s="20">
        <v>-48889332</v>
      </c>
      <c r="Z7" s="21">
        <v>-80.062026401014535</v>
      </c>
      <c r="AA7" s="22">
        <v>61064320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67690</v>
      </c>
      <c r="G8" s="20"/>
      <c r="H8" s="20"/>
      <c r="I8" s="20">
        <v>10994</v>
      </c>
      <c r="J8" s="20">
        <v>10994</v>
      </c>
      <c r="K8" s="20">
        <v>2749</v>
      </c>
      <c r="L8" s="20">
        <v>4580</v>
      </c>
      <c r="M8" s="20"/>
      <c r="N8" s="20">
        <v>7329</v>
      </c>
      <c r="O8" s="20">
        <v>2748</v>
      </c>
      <c r="P8" s="20">
        <v>1634</v>
      </c>
      <c r="Q8" s="20"/>
      <c r="R8" s="20">
        <v>4382</v>
      </c>
      <c r="S8" s="20"/>
      <c r="T8" s="20"/>
      <c r="U8" s="20"/>
      <c r="V8" s="20"/>
      <c r="W8" s="20">
        <v>22705</v>
      </c>
      <c r="X8" s="20">
        <v>67690</v>
      </c>
      <c r="Y8" s="20">
        <v>-44985</v>
      </c>
      <c r="Z8" s="21">
        <v>-66.45737922883734</v>
      </c>
      <c r="AA8" s="22">
        <v>67690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4997</v>
      </c>
      <c r="L9" s="20">
        <v>1361</v>
      </c>
      <c r="M9" s="20">
        <v>200</v>
      </c>
      <c r="N9" s="20">
        <v>6558</v>
      </c>
      <c r="O9" s="20">
        <v>354</v>
      </c>
      <c r="P9" s="20">
        <v>21</v>
      </c>
      <c r="Q9" s="20"/>
      <c r="R9" s="20">
        <v>375</v>
      </c>
      <c r="S9" s="20"/>
      <c r="T9" s="20">
        <v>16</v>
      </c>
      <c r="U9" s="20"/>
      <c r="V9" s="20">
        <v>16</v>
      </c>
      <c r="W9" s="20">
        <v>6949</v>
      </c>
      <c r="X9" s="20"/>
      <c r="Y9" s="20">
        <v>6949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895405</v>
      </c>
      <c r="G11" s="20"/>
      <c r="H11" s="20"/>
      <c r="I11" s="20"/>
      <c r="J11" s="20"/>
      <c r="K11" s="20">
        <v>114</v>
      </c>
      <c r="L11" s="20">
        <v>3928</v>
      </c>
      <c r="M11" s="20">
        <v>3803</v>
      </c>
      <c r="N11" s="20">
        <v>7845</v>
      </c>
      <c r="O11" s="20">
        <v>6888</v>
      </c>
      <c r="P11" s="20">
        <v>8389</v>
      </c>
      <c r="Q11" s="20">
        <v>6576</v>
      </c>
      <c r="R11" s="20">
        <v>21853</v>
      </c>
      <c r="S11" s="20">
        <v>11944</v>
      </c>
      <c r="T11" s="20">
        <v>11308</v>
      </c>
      <c r="U11" s="20">
        <v>9145</v>
      </c>
      <c r="V11" s="20">
        <v>32397</v>
      </c>
      <c r="W11" s="20">
        <v>62095</v>
      </c>
      <c r="X11" s="20">
        <v>895405</v>
      </c>
      <c r="Y11" s="20">
        <v>-833310</v>
      </c>
      <c r="Z11" s="21">
        <v>-93.065149289986095</v>
      </c>
      <c r="AA11" s="22">
        <v>895405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-23052840</v>
      </c>
      <c r="G14" s="20">
        <v>-3746873</v>
      </c>
      <c r="H14" s="20">
        <v>-2690328</v>
      </c>
      <c r="I14" s="20">
        <v>-8378735</v>
      </c>
      <c r="J14" s="20">
        <v>-14815936</v>
      </c>
      <c r="K14" s="20">
        <v>-4883</v>
      </c>
      <c r="L14" s="20">
        <v>-3328219</v>
      </c>
      <c r="M14" s="20">
        <v>-11490040</v>
      </c>
      <c r="N14" s="20">
        <v>-14823142</v>
      </c>
      <c r="O14" s="20">
        <v>-177532</v>
      </c>
      <c r="P14" s="20">
        <v>-164000</v>
      </c>
      <c r="Q14" s="20">
        <v>-14606453</v>
      </c>
      <c r="R14" s="20">
        <v>-14947985</v>
      </c>
      <c r="S14" s="20">
        <v>-106180</v>
      </c>
      <c r="T14" s="20">
        <v>-132400</v>
      </c>
      <c r="U14" s="20"/>
      <c r="V14" s="20">
        <v>-238580</v>
      </c>
      <c r="W14" s="20">
        <v>-44825643</v>
      </c>
      <c r="X14" s="20">
        <v>-23052840</v>
      </c>
      <c r="Y14" s="20">
        <v>-21772803</v>
      </c>
      <c r="Z14" s="21">
        <v>94.447378283977159</v>
      </c>
      <c r="AA14" s="22">
        <v>-23052840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38974575</v>
      </c>
      <c r="G17" s="28">
        <f t="shared" si="0"/>
        <v>-3639573</v>
      </c>
      <c r="H17" s="28">
        <f t="shared" si="0"/>
        <v>-2047455</v>
      </c>
      <c r="I17" s="28">
        <f t="shared" si="0"/>
        <v>-7417736</v>
      </c>
      <c r="J17" s="28">
        <f t="shared" si="0"/>
        <v>-13104764</v>
      </c>
      <c r="K17" s="28">
        <f t="shared" si="0"/>
        <v>938187</v>
      </c>
      <c r="L17" s="28">
        <f t="shared" si="0"/>
        <v>-2258815</v>
      </c>
      <c r="M17" s="28">
        <f t="shared" si="0"/>
        <v>-10526777</v>
      </c>
      <c r="N17" s="28">
        <f t="shared" si="0"/>
        <v>-11847405</v>
      </c>
      <c r="O17" s="28">
        <f t="shared" si="0"/>
        <v>1142579</v>
      </c>
      <c r="P17" s="28">
        <f t="shared" si="0"/>
        <v>1032699</v>
      </c>
      <c r="Q17" s="28">
        <f t="shared" si="0"/>
        <v>-13322893</v>
      </c>
      <c r="R17" s="28">
        <f t="shared" si="0"/>
        <v>-11147615</v>
      </c>
      <c r="S17" s="28">
        <f t="shared" si="0"/>
        <v>982759</v>
      </c>
      <c r="T17" s="28">
        <f t="shared" si="0"/>
        <v>1334044</v>
      </c>
      <c r="U17" s="28">
        <f t="shared" si="0"/>
        <v>1224075</v>
      </c>
      <c r="V17" s="28">
        <f t="shared" si="0"/>
        <v>3540878</v>
      </c>
      <c r="W17" s="28">
        <f t="shared" si="0"/>
        <v>-32558906</v>
      </c>
      <c r="X17" s="28">
        <f t="shared" si="0"/>
        <v>38974575</v>
      </c>
      <c r="Y17" s="28">
        <f t="shared" si="0"/>
        <v>-71533481</v>
      </c>
      <c r="Z17" s="29">
        <f>+IF(X17&lt;&gt;0,+(Y17/X17)*100,0)</f>
        <v>-183.53883525349539</v>
      </c>
      <c r="AA17" s="30">
        <f>SUM(AA6:AA16)</f>
        <v>38974575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-402575</v>
      </c>
      <c r="G26" s="20"/>
      <c r="H26" s="20"/>
      <c r="I26" s="20"/>
      <c r="J26" s="20"/>
      <c r="K26" s="20"/>
      <c r="L26" s="20"/>
      <c r="M26" s="20"/>
      <c r="N26" s="20"/>
      <c r="O26" s="20">
        <v>-1173000</v>
      </c>
      <c r="P26" s="20"/>
      <c r="Q26" s="20"/>
      <c r="R26" s="20">
        <v>-1173000</v>
      </c>
      <c r="S26" s="20"/>
      <c r="T26" s="20"/>
      <c r="U26" s="20"/>
      <c r="V26" s="20"/>
      <c r="W26" s="20">
        <v>-1173000</v>
      </c>
      <c r="X26" s="20">
        <v>-402575</v>
      </c>
      <c r="Y26" s="20">
        <v>-770425</v>
      </c>
      <c r="Z26" s="21">
        <v>191.37427808482892</v>
      </c>
      <c r="AA26" s="22">
        <v>-402575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-402575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-1173000</v>
      </c>
      <c r="P27" s="28">
        <f t="shared" si="1"/>
        <v>0</v>
      </c>
      <c r="Q27" s="28">
        <f t="shared" si="1"/>
        <v>0</v>
      </c>
      <c r="R27" s="28">
        <f t="shared" si="1"/>
        <v>-1173000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-1173000</v>
      </c>
      <c r="X27" s="28">
        <f t="shared" si="1"/>
        <v>-402575</v>
      </c>
      <c r="Y27" s="28">
        <f t="shared" si="1"/>
        <v>-770425</v>
      </c>
      <c r="Z27" s="29">
        <f>+IF(X27&lt;&gt;0,+(Y27/X27)*100,0)</f>
        <v>191.37427808482892</v>
      </c>
      <c r="AA27" s="30">
        <f>SUM(AA21:AA26)</f>
        <v>-402575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38572000</v>
      </c>
      <c r="G38" s="2">
        <f t="shared" si="3"/>
        <v>-3639573</v>
      </c>
      <c r="H38" s="2">
        <f t="shared" si="3"/>
        <v>-2047455</v>
      </c>
      <c r="I38" s="2">
        <f t="shared" si="3"/>
        <v>-7417736</v>
      </c>
      <c r="J38" s="2">
        <f t="shared" si="3"/>
        <v>-13104764</v>
      </c>
      <c r="K38" s="2">
        <f t="shared" si="3"/>
        <v>938187</v>
      </c>
      <c r="L38" s="2">
        <f t="shared" si="3"/>
        <v>-2258815</v>
      </c>
      <c r="M38" s="2">
        <f t="shared" si="3"/>
        <v>-10526777</v>
      </c>
      <c r="N38" s="2">
        <f t="shared" si="3"/>
        <v>-11847405</v>
      </c>
      <c r="O38" s="2">
        <f t="shared" si="3"/>
        <v>-30421</v>
      </c>
      <c r="P38" s="2">
        <f t="shared" si="3"/>
        <v>1032699</v>
      </c>
      <c r="Q38" s="2">
        <f t="shared" si="3"/>
        <v>-13322893</v>
      </c>
      <c r="R38" s="2">
        <f t="shared" si="3"/>
        <v>-12320615</v>
      </c>
      <c r="S38" s="2">
        <f t="shared" si="3"/>
        <v>982759</v>
      </c>
      <c r="T38" s="2">
        <f t="shared" si="3"/>
        <v>1334044</v>
      </c>
      <c r="U38" s="2">
        <f t="shared" si="3"/>
        <v>1224075</v>
      </c>
      <c r="V38" s="2">
        <f t="shared" si="3"/>
        <v>3540878</v>
      </c>
      <c r="W38" s="2">
        <f t="shared" si="3"/>
        <v>-33731906</v>
      </c>
      <c r="X38" s="2">
        <f t="shared" si="3"/>
        <v>38572000</v>
      </c>
      <c r="Y38" s="2">
        <f t="shared" si="3"/>
        <v>-72303906</v>
      </c>
      <c r="Z38" s="34">
        <f>+IF(X38&lt;&gt;0,+(Y38/X38)*100,0)</f>
        <v>-187.45179404749558</v>
      </c>
      <c r="AA38" s="35">
        <f>+AA17+AA27+AA36</f>
        <v>38572000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-3639573</v>
      </c>
      <c r="I39" s="2">
        <f>+H40+I60</f>
        <v>-5687028</v>
      </c>
      <c r="J39" s="2">
        <f>+G39</f>
        <v>0</v>
      </c>
      <c r="K39" s="2">
        <f>+I40+K60</f>
        <v>-13104764</v>
      </c>
      <c r="L39" s="2">
        <f>+K40+L60</f>
        <v>-12166577</v>
      </c>
      <c r="M39" s="2">
        <f>+L40+M60</f>
        <v>-14425392</v>
      </c>
      <c r="N39" s="2">
        <f>+K39</f>
        <v>-13104764</v>
      </c>
      <c r="O39" s="2">
        <f>+M40+O60</f>
        <v>-24952169</v>
      </c>
      <c r="P39" s="2">
        <f>+O40+P60</f>
        <v>-24982590</v>
      </c>
      <c r="Q39" s="2">
        <f>+P40+Q60</f>
        <v>-23949891</v>
      </c>
      <c r="R39" s="2">
        <f>+O39</f>
        <v>-24952169</v>
      </c>
      <c r="S39" s="2">
        <f>+Q40+S60</f>
        <v>-37272784</v>
      </c>
      <c r="T39" s="2">
        <f>+S40+T60</f>
        <v>-36290025</v>
      </c>
      <c r="U39" s="2">
        <f>+T40+U60</f>
        <v>-34955981</v>
      </c>
      <c r="V39" s="2">
        <f>+S39</f>
        <v>-37272784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38572000</v>
      </c>
      <c r="G40" s="45">
        <f t="shared" si="4"/>
        <v>-3639573</v>
      </c>
      <c r="H40" s="45">
        <f t="shared" si="4"/>
        <v>-5687028</v>
      </c>
      <c r="I40" s="45">
        <f t="shared" si="4"/>
        <v>-13104764</v>
      </c>
      <c r="J40" s="45">
        <f>+I40</f>
        <v>-13104764</v>
      </c>
      <c r="K40" s="45">
        <f t="shared" si="4"/>
        <v>-12166577</v>
      </c>
      <c r="L40" s="45">
        <f t="shared" si="4"/>
        <v>-14425392</v>
      </c>
      <c r="M40" s="45">
        <f t="shared" si="4"/>
        <v>-24952169</v>
      </c>
      <c r="N40" s="45">
        <f>+M40</f>
        <v>-24952169</v>
      </c>
      <c r="O40" s="45">
        <f t="shared" si="4"/>
        <v>-24982590</v>
      </c>
      <c r="P40" s="45">
        <f t="shared" si="4"/>
        <v>-23949891</v>
      </c>
      <c r="Q40" s="45">
        <f t="shared" si="4"/>
        <v>-37272784</v>
      </c>
      <c r="R40" s="45">
        <f>+Q40</f>
        <v>-37272784</v>
      </c>
      <c r="S40" s="45">
        <f t="shared" si="4"/>
        <v>-36290025</v>
      </c>
      <c r="T40" s="45">
        <f t="shared" si="4"/>
        <v>-34955981</v>
      </c>
      <c r="U40" s="45">
        <f t="shared" si="4"/>
        <v>-33731906</v>
      </c>
      <c r="V40" s="45">
        <f>+U40</f>
        <v>-33731906</v>
      </c>
      <c r="W40" s="45">
        <f>+V40</f>
        <v>-33731906</v>
      </c>
      <c r="X40" s="45">
        <f t="shared" si="4"/>
        <v>38572000</v>
      </c>
      <c r="Y40" s="45">
        <f t="shared" si="4"/>
        <v>-72303906</v>
      </c>
      <c r="Z40" s="46">
        <f>+IF(X40&lt;&gt;0,+(Y40/X40)*100,0)</f>
        <v>-187.45179404749558</v>
      </c>
      <c r="AA40" s="47">
        <f t="shared" si="4"/>
        <v>38572000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14391514</v>
      </c>
      <c r="D7" s="18"/>
      <c r="E7" s="19">
        <v>22302751</v>
      </c>
      <c r="F7" s="20">
        <v>22302751</v>
      </c>
      <c r="G7" s="20">
        <v>1436695</v>
      </c>
      <c r="H7" s="20">
        <v>1298095</v>
      </c>
      <c r="I7" s="20">
        <v>1284698</v>
      </c>
      <c r="J7" s="20">
        <v>4019488</v>
      </c>
      <c r="K7" s="20">
        <v>1476589</v>
      </c>
      <c r="L7" s="20">
        <v>1238443</v>
      </c>
      <c r="M7" s="20">
        <v>1174317</v>
      </c>
      <c r="N7" s="20">
        <v>3889349</v>
      </c>
      <c r="O7" s="20">
        <v>1340064</v>
      </c>
      <c r="P7" s="20">
        <v>1105149</v>
      </c>
      <c r="Q7" s="20">
        <v>1389426</v>
      </c>
      <c r="R7" s="20">
        <v>3834639</v>
      </c>
      <c r="S7" s="20">
        <v>1233169</v>
      </c>
      <c r="T7" s="20">
        <v>1470988</v>
      </c>
      <c r="U7" s="20">
        <v>1474143</v>
      </c>
      <c r="V7" s="20">
        <v>4178300</v>
      </c>
      <c r="W7" s="20">
        <v>15921776</v>
      </c>
      <c r="X7" s="20">
        <v>22302751</v>
      </c>
      <c r="Y7" s="20">
        <v>-6380975</v>
      </c>
      <c r="Z7" s="21">
        <v>-28.610708158827581</v>
      </c>
      <c r="AA7" s="22">
        <v>22302751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-1024566</v>
      </c>
      <c r="D14" s="18"/>
      <c r="E14" s="19"/>
      <c r="F14" s="20">
        <v>303825</v>
      </c>
      <c r="G14" s="20">
        <v>-239649</v>
      </c>
      <c r="H14" s="20"/>
      <c r="I14" s="20"/>
      <c r="J14" s="20">
        <v>-239649</v>
      </c>
      <c r="K14" s="20"/>
      <c r="L14" s="20">
        <v>-120000</v>
      </c>
      <c r="M14" s="20"/>
      <c r="N14" s="20">
        <v>-120000</v>
      </c>
      <c r="O14" s="20"/>
      <c r="P14" s="20"/>
      <c r="Q14" s="20">
        <v>-132250</v>
      </c>
      <c r="R14" s="20">
        <v>-132250</v>
      </c>
      <c r="S14" s="20"/>
      <c r="T14" s="20"/>
      <c r="U14" s="20"/>
      <c r="V14" s="20"/>
      <c r="W14" s="20">
        <v>-491899</v>
      </c>
      <c r="X14" s="20">
        <v>303825</v>
      </c>
      <c r="Y14" s="20">
        <v>-795724</v>
      </c>
      <c r="Z14" s="21">
        <v>-261.90208179050438</v>
      </c>
      <c r="AA14" s="22">
        <v>303825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13366948</v>
      </c>
      <c r="D17" s="26">
        <f>SUM(D6:D16)</f>
        <v>0</v>
      </c>
      <c r="E17" s="27">
        <f t="shared" si="0"/>
        <v>22302751</v>
      </c>
      <c r="F17" s="28">
        <f t="shared" si="0"/>
        <v>22606576</v>
      </c>
      <c r="G17" s="28">
        <f t="shared" si="0"/>
        <v>1197046</v>
      </c>
      <c r="H17" s="28">
        <f t="shared" si="0"/>
        <v>1298095</v>
      </c>
      <c r="I17" s="28">
        <f t="shared" si="0"/>
        <v>1284698</v>
      </c>
      <c r="J17" s="28">
        <f t="shared" si="0"/>
        <v>3779839</v>
      </c>
      <c r="K17" s="28">
        <f t="shared" si="0"/>
        <v>1476589</v>
      </c>
      <c r="L17" s="28">
        <f t="shared" si="0"/>
        <v>1118443</v>
      </c>
      <c r="M17" s="28">
        <f t="shared" si="0"/>
        <v>1174317</v>
      </c>
      <c r="N17" s="28">
        <f t="shared" si="0"/>
        <v>3769349</v>
      </c>
      <c r="O17" s="28">
        <f t="shared" si="0"/>
        <v>1340064</v>
      </c>
      <c r="P17" s="28">
        <f t="shared" si="0"/>
        <v>1105149</v>
      </c>
      <c r="Q17" s="28">
        <f t="shared" si="0"/>
        <v>1257176</v>
      </c>
      <c r="R17" s="28">
        <f t="shared" si="0"/>
        <v>3702389</v>
      </c>
      <c r="S17" s="28">
        <f t="shared" si="0"/>
        <v>1233169</v>
      </c>
      <c r="T17" s="28">
        <f t="shared" si="0"/>
        <v>1470988</v>
      </c>
      <c r="U17" s="28">
        <f t="shared" si="0"/>
        <v>1474143</v>
      </c>
      <c r="V17" s="28">
        <f t="shared" si="0"/>
        <v>4178300</v>
      </c>
      <c r="W17" s="28">
        <f t="shared" si="0"/>
        <v>15429877</v>
      </c>
      <c r="X17" s="28">
        <f t="shared" si="0"/>
        <v>22606576</v>
      </c>
      <c r="Y17" s="28">
        <f t="shared" si="0"/>
        <v>-7176699</v>
      </c>
      <c r="Z17" s="29">
        <f>+IF(X17&lt;&gt;0,+(Y17/X17)*100,0)</f>
        <v>-31.746068046748878</v>
      </c>
      <c r="AA17" s="30">
        <f>SUM(AA6:AA16)</f>
        <v>22606576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-24154562</v>
      </c>
      <c r="D26" s="18"/>
      <c r="E26" s="19"/>
      <c r="F26" s="20">
        <v>1871805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1871805</v>
      </c>
      <c r="Y26" s="20">
        <v>-1871805</v>
      </c>
      <c r="Z26" s="21">
        <v>-100</v>
      </c>
      <c r="AA26" s="22">
        <v>1871805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-24154562</v>
      </c>
      <c r="D27" s="26">
        <f>SUM(D21:D26)</f>
        <v>0</v>
      </c>
      <c r="E27" s="27">
        <f t="shared" si="1"/>
        <v>0</v>
      </c>
      <c r="F27" s="28">
        <f t="shared" si="1"/>
        <v>1871805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1871805</v>
      </c>
      <c r="Y27" s="28">
        <f t="shared" si="1"/>
        <v>-1871805</v>
      </c>
      <c r="Z27" s="29">
        <f>+IF(X27&lt;&gt;0,+(Y27/X27)*100,0)</f>
        <v>-100</v>
      </c>
      <c r="AA27" s="30">
        <f>SUM(AA21:AA26)</f>
        <v>1871805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-10787614</v>
      </c>
      <c r="D38" s="32">
        <f>+D17+D27+D36</f>
        <v>0</v>
      </c>
      <c r="E38" s="33">
        <f t="shared" si="3"/>
        <v>22302751</v>
      </c>
      <c r="F38" s="2">
        <f t="shared" si="3"/>
        <v>24478381</v>
      </c>
      <c r="G38" s="2">
        <f t="shared" si="3"/>
        <v>1197046</v>
      </c>
      <c r="H38" s="2">
        <f t="shared" si="3"/>
        <v>1298095</v>
      </c>
      <c r="I38" s="2">
        <f t="shared" si="3"/>
        <v>1284698</v>
      </c>
      <c r="J38" s="2">
        <f t="shared" si="3"/>
        <v>3779839</v>
      </c>
      <c r="K38" s="2">
        <f t="shared" si="3"/>
        <v>1476589</v>
      </c>
      <c r="L38" s="2">
        <f t="shared" si="3"/>
        <v>1118443</v>
      </c>
      <c r="M38" s="2">
        <f t="shared" si="3"/>
        <v>1174317</v>
      </c>
      <c r="N38" s="2">
        <f t="shared" si="3"/>
        <v>3769349</v>
      </c>
      <c r="O38" s="2">
        <f t="shared" si="3"/>
        <v>1340064</v>
      </c>
      <c r="P38" s="2">
        <f t="shared" si="3"/>
        <v>1105149</v>
      </c>
      <c r="Q38" s="2">
        <f t="shared" si="3"/>
        <v>1257176</v>
      </c>
      <c r="R38" s="2">
        <f t="shared" si="3"/>
        <v>3702389</v>
      </c>
      <c r="S38" s="2">
        <f t="shared" si="3"/>
        <v>1233169</v>
      </c>
      <c r="T38" s="2">
        <f t="shared" si="3"/>
        <v>1470988</v>
      </c>
      <c r="U38" s="2">
        <f t="shared" si="3"/>
        <v>1474143</v>
      </c>
      <c r="V38" s="2">
        <f t="shared" si="3"/>
        <v>4178300</v>
      </c>
      <c r="W38" s="2">
        <f t="shared" si="3"/>
        <v>15429877</v>
      </c>
      <c r="X38" s="2">
        <f t="shared" si="3"/>
        <v>24478381</v>
      </c>
      <c r="Y38" s="2">
        <f t="shared" si="3"/>
        <v>-9048504</v>
      </c>
      <c r="Z38" s="34">
        <f>+IF(X38&lt;&gt;0,+(Y38/X38)*100,0)</f>
        <v>-36.965287859519798</v>
      </c>
      <c r="AA38" s="35">
        <f>+AA17+AA27+AA36</f>
        <v>24478381</v>
      </c>
    </row>
    <row r="39" spans="1:27" x14ac:dyDescent="0.25">
      <c r="A39" s="23" t="s">
        <v>60</v>
      </c>
      <c r="B39" s="17"/>
      <c r="C39" s="32">
        <v>7550455</v>
      </c>
      <c r="D39" s="32"/>
      <c r="E39" s="33"/>
      <c r="F39" s="2"/>
      <c r="G39" s="2">
        <v>-3267805</v>
      </c>
      <c r="H39" s="2">
        <f>+G40+H60</f>
        <v>-2070759</v>
      </c>
      <c r="I39" s="2">
        <f>+H40+I60</f>
        <v>-772664</v>
      </c>
      <c r="J39" s="2">
        <f>+G39</f>
        <v>-3267805</v>
      </c>
      <c r="K39" s="2">
        <f>+I40+K60</f>
        <v>512034</v>
      </c>
      <c r="L39" s="2">
        <f>+K40+L60</f>
        <v>1988623</v>
      </c>
      <c r="M39" s="2">
        <f>+L40+M60</f>
        <v>3107066</v>
      </c>
      <c r="N39" s="2">
        <f>+K39</f>
        <v>512034</v>
      </c>
      <c r="O39" s="2">
        <f>+M40+O60</f>
        <v>4281383</v>
      </c>
      <c r="P39" s="2">
        <f>+O40+P60</f>
        <v>5621447</v>
      </c>
      <c r="Q39" s="2">
        <f>+P40+Q60</f>
        <v>6726596</v>
      </c>
      <c r="R39" s="2">
        <f>+O39</f>
        <v>4281383</v>
      </c>
      <c r="S39" s="2">
        <f>+Q40+S60</f>
        <v>7983772</v>
      </c>
      <c r="T39" s="2">
        <f>+S40+T60</f>
        <v>9216941</v>
      </c>
      <c r="U39" s="2">
        <f>+T40+U60</f>
        <v>10687929</v>
      </c>
      <c r="V39" s="2">
        <f>+S39</f>
        <v>7983772</v>
      </c>
      <c r="W39" s="2">
        <f>+G39</f>
        <v>-3267805</v>
      </c>
      <c r="X39" s="2"/>
      <c r="Y39" s="2">
        <f>+W39-X39</f>
        <v>-3267805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-3237159</v>
      </c>
      <c r="D40" s="43">
        <f t="shared" ref="D40:AA40" si="4">+D38+D39</f>
        <v>0</v>
      </c>
      <c r="E40" s="44">
        <f t="shared" si="4"/>
        <v>22302751</v>
      </c>
      <c r="F40" s="45">
        <f t="shared" si="4"/>
        <v>24478381</v>
      </c>
      <c r="G40" s="45">
        <f t="shared" si="4"/>
        <v>-2070759</v>
      </c>
      <c r="H40" s="45">
        <f t="shared" si="4"/>
        <v>-772664</v>
      </c>
      <c r="I40" s="45">
        <f t="shared" si="4"/>
        <v>512034</v>
      </c>
      <c r="J40" s="45">
        <f>+I40</f>
        <v>512034</v>
      </c>
      <c r="K40" s="45">
        <f t="shared" si="4"/>
        <v>1988623</v>
      </c>
      <c r="L40" s="45">
        <f t="shared" si="4"/>
        <v>3107066</v>
      </c>
      <c r="M40" s="45">
        <f t="shared" si="4"/>
        <v>4281383</v>
      </c>
      <c r="N40" s="45">
        <f>+M40</f>
        <v>4281383</v>
      </c>
      <c r="O40" s="45">
        <f t="shared" si="4"/>
        <v>5621447</v>
      </c>
      <c r="P40" s="45">
        <f t="shared" si="4"/>
        <v>6726596</v>
      </c>
      <c r="Q40" s="45">
        <f t="shared" si="4"/>
        <v>7983772</v>
      </c>
      <c r="R40" s="45">
        <f>+Q40</f>
        <v>7983772</v>
      </c>
      <c r="S40" s="45">
        <f t="shared" si="4"/>
        <v>9216941</v>
      </c>
      <c r="T40" s="45">
        <f t="shared" si="4"/>
        <v>10687929</v>
      </c>
      <c r="U40" s="45">
        <f t="shared" si="4"/>
        <v>12162072</v>
      </c>
      <c r="V40" s="45">
        <f>+U40</f>
        <v>12162072</v>
      </c>
      <c r="W40" s="45">
        <f>+V40</f>
        <v>12162072</v>
      </c>
      <c r="X40" s="45">
        <f t="shared" si="4"/>
        <v>24478381</v>
      </c>
      <c r="Y40" s="45">
        <f t="shared" si="4"/>
        <v>-12316309</v>
      </c>
      <c r="Z40" s="46">
        <f>+IF(X40&lt;&gt;0,+(Y40/X40)*100,0)</f>
        <v>-50.315047388142212</v>
      </c>
      <c r="AA40" s="47">
        <f t="shared" si="4"/>
        <v>24478381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-3267805</v>
      </c>
      <c r="J60">
        <v>-3267805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5014024</v>
      </c>
      <c r="D7" s="18"/>
      <c r="E7" s="19">
        <v>16652</v>
      </c>
      <c r="F7" s="20">
        <v>16652</v>
      </c>
      <c r="G7" s="20">
        <v>313212</v>
      </c>
      <c r="H7" s="20"/>
      <c r="I7" s="20">
        <v>348218</v>
      </c>
      <c r="J7" s="20">
        <v>661430</v>
      </c>
      <c r="K7" s="20">
        <v>540001</v>
      </c>
      <c r="L7" s="20">
        <v>444338</v>
      </c>
      <c r="M7" s="20">
        <v>755926</v>
      </c>
      <c r="N7" s="20">
        <v>1740265</v>
      </c>
      <c r="O7" s="20">
        <v>448374</v>
      </c>
      <c r="P7" s="20">
        <v>406684</v>
      </c>
      <c r="Q7" s="20">
        <v>379934</v>
      </c>
      <c r="R7" s="20">
        <v>1234992</v>
      </c>
      <c r="S7" s="20">
        <v>479344</v>
      </c>
      <c r="T7" s="20">
        <v>396797</v>
      </c>
      <c r="U7" s="20">
        <v>428326</v>
      </c>
      <c r="V7" s="20">
        <v>1304467</v>
      </c>
      <c r="W7" s="20">
        <v>4941154</v>
      </c>
      <c r="X7" s="20">
        <v>16652</v>
      </c>
      <c r="Y7" s="20">
        <v>4924502</v>
      </c>
      <c r="Z7" s="21">
        <v>29573.036271919289</v>
      </c>
      <c r="AA7" s="22">
        <v>16652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-559360</v>
      </c>
      <c r="D14" s="18"/>
      <c r="E14" s="19"/>
      <c r="F14" s="20"/>
      <c r="G14" s="20">
        <v>-18998</v>
      </c>
      <c r="H14" s="20"/>
      <c r="I14" s="20">
        <v>-9030</v>
      </c>
      <c r="J14" s="20">
        <v>-28028</v>
      </c>
      <c r="K14" s="20">
        <v>9499</v>
      </c>
      <c r="L14" s="20">
        <v>-9499</v>
      </c>
      <c r="M14" s="20">
        <v>-226600</v>
      </c>
      <c r="N14" s="20">
        <v>-226600</v>
      </c>
      <c r="O14" s="20"/>
      <c r="P14" s="20">
        <v>-14950</v>
      </c>
      <c r="Q14" s="20">
        <v>-6300</v>
      </c>
      <c r="R14" s="20">
        <v>-21250</v>
      </c>
      <c r="S14" s="20">
        <v>-27100</v>
      </c>
      <c r="T14" s="20">
        <v>-24800</v>
      </c>
      <c r="U14" s="20">
        <v>-67080</v>
      </c>
      <c r="V14" s="20">
        <v>-118980</v>
      </c>
      <c r="W14" s="20">
        <v>-394858</v>
      </c>
      <c r="X14" s="20"/>
      <c r="Y14" s="20">
        <v>-394858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4454664</v>
      </c>
      <c r="D17" s="26">
        <f>SUM(D6:D16)</f>
        <v>0</v>
      </c>
      <c r="E17" s="27">
        <f t="shared" si="0"/>
        <v>16652</v>
      </c>
      <c r="F17" s="28">
        <f t="shared" si="0"/>
        <v>16652</v>
      </c>
      <c r="G17" s="28">
        <f t="shared" si="0"/>
        <v>294214</v>
      </c>
      <c r="H17" s="28">
        <f t="shared" si="0"/>
        <v>0</v>
      </c>
      <c r="I17" s="28">
        <f t="shared" si="0"/>
        <v>339188</v>
      </c>
      <c r="J17" s="28">
        <f t="shared" si="0"/>
        <v>633402</v>
      </c>
      <c r="K17" s="28">
        <f t="shared" si="0"/>
        <v>549500</v>
      </c>
      <c r="L17" s="28">
        <f t="shared" si="0"/>
        <v>434839</v>
      </c>
      <c r="M17" s="28">
        <f t="shared" si="0"/>
        <v>529326</v>
      </c>
      <c r="N17" s="28">
        <f t="shared" si="0"/>
        <v>1513665</v>
      </c>
      <c r="O17" s="28">
        <f t="shared" si="0"/>
        <v>448374</v>
      </c>
      <c r="P17" s="28">
        <f t="shared" si="0"/>
        <v>391734</v>
      </c>
      <c r="Q17" s="28">
        <f t="shared" si="0"/>
        <v>373634</v>
      </c>
      <c r="R17" s="28">
        <f t="shared" si="0"/>
        <v>1213742</v>
      </c>
      <c r="S17" s="28">
        <f t="shared" si="0"/>
        <v>452244</v>
      </c>
      <c r="T17" s="28">
        <f t="shared" si="0"/>
        <v>371997</v>
      </c>
      <c r="U17" s="28">
        <f t="shared" si="0"/>
        <v>361246</v>
      </c>
      <c r="V17" s="28">
        <f t="shared" si="0"/>
        <v>1185487</v>
      </c>
      <c r="W17" s="28">
        <f t="shared" si="0"/>
        <v>4546296</v>
      </c>
      <c r="X17" s="28">
        <f t="shared" si="0"/>
        <v>16652</v>
      </c>
      <c r="Y17" s="28">
        <f t="shared" si="0"/>
        <v>4529644</v>
      </c>
      <c r="Z17" s="29">
        <f>+IF(X17&lt;&gt;0,+(Y17/X17)*100,0)</f>
        <v>27201.801585395144</v>
      </c>
      <c r="AA17" s="30">
        <f>SUM(AA6:AA16)</f>
        <v>16652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-1233950</v>
      </c>
      <c r="D26" s="18"/>
      <c r="E26" s="19">
        <v>-2400000</v>
      </c>
      <c r="F26" s="20">
        <v>-10110008</v>
      </c>
      <c r="G26" s="20"/>
      <c r="H26" s="20"/>
      <c r="I26" s="20"/>
      <c r="J26" s="20"/>
      <c r="K26" s="20"/>
      <c r="L26" s="20"/>
      <c r="M26" s="20">
        <v>-10016500</v>
      </c>
      <c r="N26" s="20">
        <v>-10016500</v>
      </c>
      <c r="O26" s="20"/>
      <c r="P26" s="20"/>
      <c r="Q26" s="20"/>
      <c r="R26" s="20"/>
      <c r="S26" s="20"/>
      <c r="T26" s="20">
        <v>-1395000</v>
      </c>
      <c r="U26" s="20"/>
      <c r="V26" s="20">
        <v>-1395000</v>
      </c>
      <c r="W26" s="20">
        <v>-11411500</v>
      </c>
      <c r="X26" s="20">
        <v>-10110008</v>
      </c>
      <c r="Y26" s="20">
        <v>-1301492</v>
      </c>
      <c r="Z26" s="21">
        <v>12.873303364349464</v>
      </c>
      <c r="AA26" s="22">
        <v>-10110008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-1233950</v>
      </c>
      <c r="D27" s="26">
        <f>SUM(D21:D26)</f>
        <v>0</v>
      </c>
      <c r="E27" s="27">
        <f t="shared" si="1"/>
        <v>-2400000</v>
      </c>
      <c r="F27" s="28">
        <f t="shared" si="1"/>
        <v>-10110008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-10016500</v>
      </c>
      <c r="N27" s="28">
        <f t="shared" si="1"/>
        <v>-10016500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-1395000</v>
      </c>
      <c r="U27" s="28">
        <f t="shared" si="1"/>
        <v>0</v>
      </c>
      <c r="V27" s="28">
        <f t="shared" si="1"/>
        <v>-1395000</v>
      </c>
      <c r="W27" s="28">
        <f t="shared" si="1"/>
        <v>-11411500</v>
      </c>
      <c r="X27" s="28">
        <f t="shared" si="1"/>
        <v>-10110008</v>
      </c>
      <c r="Y27" s="28">
        <f t="shared" si="1"/>
        <v>-1301492</v>
      </c>
      <c r="Z27" s="29">
        <f>+IF(X27&lt;&gt;0,+(Y27/X27)*100,0)</f>
        <v>12.873303364349464</v>
      </c>
      <c r="AA27" s="30">
        <f>SUM(AA21:AA26)</f>
        <v>-10110008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3220714</v>
      </c>
      <c r="D38" s="32">
        <f>+D17+D27+D36</f>
        <v>0</v>
      </c>
      <c r="E38" s="33">
        <f t="shared" si="3"/>
        <v>-2383348</v>
      </c>
      <c r="F38" s="2">
        <f t="shared" si="3"/>
        <v>-10093356</v>
      </c>
      <c r="G38" s="2">
        <f t="shared" si="3"/>
        <v>294214</v>
      </c>
      <c r="H38" s="2">
        <f t="shared" si="3"/>
        <v>0</v>
      </c>
      <c r="I38" s="2">
        <f t="shared" si="3"/>
        <v>339188</v>
      </c>
      <c r="J38" s="2">
        <f t="shared" si="3"/>
        <v>633402</v>
      </c>
      <c r="K38" s="2">
        <f t="shared" si="3"/>
        <v>549500</v>
      </c>
      <c r="L38" s="2">
        <f t="shared" si="3"/>
        <v>434839</v>
      </c>
      <c r="M38" s="2">
        <f t="shared" si="3"/>
        <v>-9487174</v>
      </c>
      <c r="N38" s="2">
        <f t="shared" si="3"/>
        <v>-8502835</v>
      </c>
      <c r="O38" s="2">
        <f t="shared" si="3"/>
        <v>448374</v>
      </c>
      <c r="P38" s="2">
        <f t="shared" si="3"/>
        <v>391734</v>
      </c>
      <c r="Q38" s="2">
        <f t="shared" si="3"/>
        <v>373634</v>
      </c>
      <c r="R38" s="2">
        <f t="shared" si="3"/>
        <v>1213742</v>
      </c>
      <c r="S38" s="2">
        <f t="shared" si="3"/>
        <v>452244</v>
      </c>
      <c r="T38" s="2">
        <f t="shared" si="3"/>
        <v>-1023003</v>
      </c>
      <c r="U38" s="2">
        <f t="shared" si="3"/>
        <v>361246</v>
      </c>
      <c r="V38" s="2">
        <f t="shared" si="3"/>
        <v>-209513</v>
      </c>
      <c r="W38" s="2">
        <f t="shared" si="3"/>
        <v>-6865204</v>
      </c>
      <c r="X38" s="2">
        <f t="shared" si="3"/>
        <v>-10093356</v>
      </c>
      <c r="Y38" s="2">
        <f t="shared" si="3"/>
        <v>3228152</v>
      </c>
      <c r="Z38" s="34">
        <f>+IF(X38&lt;&gt;0,+(Y38/X38)*100,0)</f>
        <v>-31.982940064731689</v>
      </c>
      <c r="AA38" s="35">
        <f>+AA17+AA27+AA36</f>
        <v>-10093356</v>
      </c>
    </row>
    <row r="39" spans="1:27" x14ac:dyDescent="0.25">
      <c r="A39" s="23" t="s">
        <v>60</v>
      </c>
      <c r="B39" s="17"/>
      <c r="C39" s="32">
        <v>17400398</v>
      </c>
      <c r="D39" s="32"/>
      <c r="E39" s="33"/>
      <c r="F39" s="2"/>
      <c r="G39" s="2">
        <v>20646785</v>
      </c>
      <c r="H39" s="2">
        <f>+G40+H60</f>
        <v>20940999</v>
      </c>
      <c r="I39" s="2">
        <f>+H40+I60</f>
        <v>20940999</v>
      </c>
      <c r="J39" s="2">
        <f>+G39</f>
        <v>20646785</v>
      </c>
      <c r="K39" s="2">
        <f>+I40+K60</f>
        <v>21280187</v>
      </c>
      <c r="L39" s="2">
        <f>+K40+L60</f>
        <v>21829687</v>
      </c>
      <c r="M39" s="2">
        <f>+L40+M60</f>
        <v>22264526</v>
      </c>
      <c r="N39" s="2">
        <f>+K39</f>
        <v>21280187</v>
      </c>
      <c r="O39" s="2">
        <f>+M40+O60</f>
        <v>12777352</v>
      </c>
      <c r="P39" s="2">
        <f>+O40+P60</f>
        <v>13225726</v>
      </c>
      <c r="Q39" s="2">
        <f>+P40+Q60</f>
        <v>13617460</v>
      </c>
      <c r="R39" s="2">
        <f>+O39</f>
        <v>12777352</v>
      </c>
      <c r="S39" s="2">
        <f>+Q40+S60</f>
        <v>13991094</v>
      </c>
      <c r="T39" s="2">
        <f>+S40+T60</f>
        <v>14443339</v>
      </c>
      <c r="U39" s="2">
        <f>+T40+U60</f>
        <v>13420336</v>
      </c>
      <c r="V39" s="2">
        <f>+S39</f>
        <v>13991094</v>
      </c>
      <c r="W39" s="2">
        <f>+G39</f>
        <v>20646785</v>
      </c>
      <c r="X39" s="2"/>
      <c r="Y39" s="2">
        <f>+W39-X39</f>
        <v>20646785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20621112</v>
      </c>
      <c r="D40" s="43">
        <f t="shared" ref="D40:AA40" si="4">+D38+D39</f>
        <v>0</v>
      </c>
      <c r="E40" s="44">
        <f t="shared" si="4"/>
        <v>-2383348</v>
      </c>
      <c r="F40" s="45">
        <f t="shared" si="4"/>
        <v>-10093356</v>
      </c>
      <c r="G40" s="45">
        <f t="shared" si="4"/>
        <v>20940999</v>
      </c>
      <c r="H40" s="45">
        <f t="shared" si="4"/>
        <v>20940999</v>
      </c>
      <c r="I40" s="45">
        <f t="shared" si="4"/>
        <v>21280187</v>
      </c>
      <c r="J40" s="45">
        <f>+I40</f>
        <v>21280187</v>
      </c>
      <c r="K40" s="45">
        <f t="shared" si="4"/>
        <v>21829687</v>
      </c>
      <c r="L40" s="45">
        <f t="shared" si="4"/>
        <v>22264526</v>
      </c>
      <c r="M40" s="45">
        <f t="shared" si="4"/>
        <v>12777352</v>
      </c>
      <c r="N40" s="45">
        <f>+M40</f>
        <v>12777352</v>
      </c>
      <c r="O40" s="45">
        <f t="shared" si="4"/>
        <v>13225726</v>
      </c>
      <c r="P40" s="45">
        <f t="shared" si="4"/>
        <v>13617460</v>
      </c>
      <c r="Q40" s="45">
        <f t="shared" si="4"/>
        <v>13991094</v>
      </c>
      <c r="R40" s="45">
        <f>+Q40</f>
        <v>13991094</v>
      </c>
      <c r="S40" s="45">
        <f t="shared" si="4"/>
        <v>14443338</v>
      </c>
      <c r="T40" s="45">
        <f t="shared" si="4"/>
        <v>13420336</v>
      </c>
      <c r="U40" s="45">
        <f t="shared" si="4"/>
        <v>13781582</v>
      </c>
      <c r="V40" s="45">
        <f>+U40</f>
        <v>13781582</v>
      </c>
      <c r="W40" s="45">
        <f>+V40</f>
        <v>13781582</v>
      </c>
      <c r="X40" s="45">
        <f t="shared" si="4"/>
        <v>-10093356</v>
      </c>
      <c r="Y40" s="45">
        <f t="shared" si="4"/>
        <v>23874937</v>
      </c>
      <c r="Z40" s="46">
        <f>+IF(X40&lt;&gt;0,+(Y40/X40)*100,0)</f>
        <v>-236.5411167504644</v>
      </c>
      <c r="AA40" s="47">
        <f t="shared" si="4"/>
        <v>-10093356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20646785</v>
      </c>
      <c r="J60">
        <v>20646785</v>
      </c>
      <c r="T60">
        <v>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5031372</v>
      </c>
      <c r="D7" s="18"/>
      <c r="E7" s="19">
        <v>9268271</v>
      </c>
      <c r="F7" s="20">
        <v>9129754</v>
      </c>
      <c r="G7" s="20">
        <v>545171</v>
      </c>
      <c r="H7" s="20">
        <v>728033</v>
      </c>
      <c r="I7" s="20">
        <v>279579</v>
      </c>
      <c r="J7" s="20">
        <v>1552783</v>
      </c>
      <c r="K7" s="20">
        <v>930282</v>
      </c>
      <c r="L7" s="20">
        <v>585613</v>
      </c>
      <c r="M7" s="20">
        <v>600385</v>
      </c>
      <c r="N7" s="20">
        <v>2116280</v>
      </c>
      <c r="O7" s="20">
        <v>583325</v>
      </c>
      <c r="P7" s="20">
        <v>561980</v>
      </c>
      <c r="Q7" s="20">
        <v>648750</v>
      </c>
      <c r="R7" s="20">
        <v>1794055</v>
      </c>
      <c r="S7" s="20">
        <v>610021</v>
      </c>
      <c r="T7" s="20">
        <v>663627</v>
      </c>
      <c r="U7" s="20">
        <v>638684</v>
      </c>
      <c r="V7" s="20">
        <v>1912332</v>
      </c>
      <c r="W7" s="20">
        <v>7375450</v>
      </c>
      <c r="X7" s="20">
        <v>9129754</v>
      </c>
      <c r="Y7" s="20">
        <v>-1754304</v>
      </c>
      <c r="Z7" s="21">
        <v>-19.215238439064187</v>
      </c>
      <c r="AA7" s="22">
        <v>9129754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35506365</v>
      </c>
      <c r="D9" s="18"/>
      <c r="E9" s="19">
        <v>22247102</v>
      </c>
      <c r="F9" s="20">
        <v>22247102</v>
      </c>
      <c r="G9" s="20"/>
      <c r="H9" s="20">
        <v>8985221</v>
      </c>
      <c r="I9" s="20"/>
      <c r="J9" s="20">
        <v>8985221</v>
      </c>
      <c r="K9" s="20"/>
      <c r="L9" s="20"/>
      <c r="M9" s="20">
        <v>7321254</v>
      </c>
      <c r="N9" s="20">
        <v>7321254</v>
      </c>
      <c r="O9" s="20"/>
      <c r="P9" s="20"/>
      <c r="Q9" s="20">
        <v>5940627</v>
      </c>
      <c r="R9" s="20">
        <v>5940627</v>
      </c>
      <c r="S9" s="20"/>
      <c r="T9" s="20"/>
      <c r="U9" s="20"/>
      <c r="V9" s="20"/>
      <c r="W9" s="20">
        <v>22247102</v>
      </c>
      <c r="X9" s="20">
        <v>22247102</v>
      </c>
      <c r="Y9" s="20"/>
      <c r="Z9" s="21"/>
      <c r="AA9" s="22">
        <v>22247102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-26446171</v>
      </c>
      <c r="D14" s="18"/>
      <c r="E14" s="19"/>
      <c r="F14" s="20">
        <v>-2113352</v>
      </c>
      <c r="G14" s="20">
        <v>-1210760</v>
      </c>
      <c r="H14" s="20">
        <v>-2793926</v>
      </c>
      <c r="I14" s="20">
        <v>-2489586</v>
      </c>
      <c r="J14" s="20">
        <v>-6494272</v>
      </c>
      <c r="K14" s="20">
        <v>-2079703</v>
      </c>
      <c r="L14" s="20">
        <v>-2977367</v>
      </c>
      <c r="M14" s="20">
        <v>-17394</v>
      </c>
      <c r="N14" s="20">
        <v>-5074464</v>
      </c>
      <c r="O14" s="20">
        <v>-4301409</v>
      </c>
      <c r="P14" s="20">
        <v>-1580360</v>
      </c>
      <c r="Q14" s="20">
        <v>-4527334</v>
      </c>
      <c r="R14" s="20">
        <v>-10409103</v>
      </c>
      <c r="S14" s="20">
        <v>-2140554</v>
      </c>
      <c r="T14" s="20">
        <v>-1291881</v>
      </c>
      <c r="U14" s="20">
        <v>-2904867</v>
      </c>
      <c r="V14" s="20">
        <v>-6337302</v>
      </c>
      <c r="W14" s="20">
        <v>-28315141</v>
      </c>
      <c r="X14" s="20">
        <v>-2113352</v>
      </c>
      <c r="Y14" s="20">
        <v>-26201789</v>
      </c>
      <c r="Z14" s="21">
        <v>1239.8213359629631</v>
      </c>
      <c r="AA14" s="22">
        <v>-2113352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14091566</v>
      </c>
      <c r="D17" s="26">
        <f>SUM(D6:D16)</f>
        <v>0</v>
      </c>
      <c r="E17" s="27">
        <f t="shared" si="0"/>
        <v>31515373</v>
      </c>
      <c r="F17" s="28">
        <f t="shared" si="0"/>
        <v>29263504</v>
      </c>
      <c r="G17" s="28">
        <f t="shared" si="0"/>
        <v>-665589</v>
      </c>
      <c r="H17" s="28">
        <f t="shared" si="0"/>
        <v>6919328</v>
      </c>
      <c r="I17" s="28">
        <f t="shared" si="0"/>
        <v>-2210007</v>
      </c>
      <c r="J17" s="28">
        <f t="shared" si="0"/>
        <v>4043732</v>
      </c>
      <c r="K17" s="28">
        <f t="shared" si="0"/>
        <v>-1149421</v>
      </c>
      <c r="L17" s="28">
        <f t="shared" si="0"/>
        <v>-2391754</v>
      </c>
      <c r="M17" s="28">
        <f t="shared" si="0"/>
        <v>7904245</v>
      </c>
      <c r="N17" s="28">
        <f t="shared" si="0"/>
        <v>4363070</v>
      </c>
      <c r="O17" s="28">
        <f t="shared" si="0"/>
        <v>-3718084</v>
      </c>
      <c r="P17" s="28">
        <f t="shared" si="0"/>
        <v>-1018380</v>
      </c>
      <c r="Q17" s="28">
        <f t="shared" si="0"/>
        <v>2062043</v>
      </c>
      <c r="R17" s="28">
        <f t="shared" si="0"/>
        <v>-2674421</v>
      </c>
      <c r="S17" s="28">
        <f t="shared" si="0"/>
        <v>-1530533</v>
      </c>
      <c r="T17" s="28">
        <f t="shared" si="0"/>
        <v>-628254</v>
      </c>
      <c r="U17" s="28">
        <f t="shared" si="0"/>
        <v>-2266183</v>
      </c>
      <c r="V17" s="28">
        <f t="shared" si="0"/>
        <v>-4424970</v>
      </c>
      <c r="W17" s="28">
        <f t="shared" si="0"/>
        <v>1307411</v>
      </c>
      <c r="X17" s="28">
        <f t="shared" si="0"/>
        <v>29263504</v>
      </c>
      <c r="Y17" s="28">
        <f t="shared" si="0"/>
        <v>-27956093</v>
      </c>
      <c r="Z17" s="29">
        <f>+IF(X17&lt;&gt;0,+(Y17/X17)*100,0)</f>
        <v>-95.532281438340391</v>
      </c>
      <c r="AA17" s="30">
        <f>SUM(AA6:AA16)</f>
        <v>29263504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-26000</v>
      </c>
      <c r="D26" s="18"/>
      <c r="E26" s="19">
        <v>-99595086</v>
      </c>
      <c r="F26" s="20">
        <v>-156324063</v>
      </c>
      <c r="G26" s="20"/>
      <c r="H26" s="20"/>
      <c r="I26" s="20"/>
      <c r="J26" s="20"/>
      <c r="K26" s="20">
        <v>-89100</v>
      </c>
      <c r="L26" s="20"/>
      <c r="M26" s="20"/>
      <c r="N26" s="20">
        <v>-89100</v>
      </c>
      <c r="O26" s="20"/>
      <c r="P26" s="20"/>
      <c r="Q26" s="20"/>
      <c r="R26" s="20"/>
      <c r="S26" s="20">
        <v>-1150000</v>
      </c>
      <c r="T26" s="20"/>
      <c r="U26" s="20">
        <v>-15000</v>
      </c>
      <c r="V26" s="20">
        <v>-1165000</v>
      </c>
      <c r="W26" s="20">
        <v>-1254100</v>
      </c>
      <c r="X26" s="20">
        <v>-156324063</v>
      </c>
      <c r="Y26" s="20">
        <v>155069963</v>
      </c>
      <c r="Z26" s="21">
        <v>-99.197756266097045</v>
      </c>
      <c r="AA26" s="22">
        <v>-156324063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-26000</v>
      </c>
      <c r="D27" s="26">
        <f>SUM(D21:D26)</f>
        <v>0</v>
      </c>
      <c r="E27" s="27">
        <f t="shared" si="1"/>
        <v>-99595086</v>
      </c>
      <c r="F27" s="28">
        <f t="shared" si="1"/>
        <v>-156324063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-89100</v>
      </c>
      <c r="L27" s="28">
        <f t="shared" si="1"/>
        <v>0</v>
      </c>
      <c r="M27" s="28">
        <f t="shared" si="1"/>
        <v>0</v>
      </c>
      <c r="N27" s="28">
        <f t="shared" si="1"/>
        <v>-89100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-1150000</v>
      </c>
      <c r="T27" s="28">
        <f t="shared" si="1"/>
        <v>0</v>
      </c>
      <c r="U27" s="28">
        <f t="shared" si="1"/>
        <v>-15000</v>
      </c>
      <c r="V27" s="28">
        <f t="shared" si="1"/>
        <v>-1165000</v>
      </c>
      <c r="W27" s="28">
        <f t="shared" si="1"/>
        <v>-1254100</v>
      </c>
      <c r="X27" s="28">
        <f t="shared" si="1"/>
        <v>-156324063</v>
      </c>
      <c r="Y27" s="28">
        <f t="shared" si="1"/>
        <v>155069963</v>
      </c>
      <c r="Z27" s="29">
        <f>+IF(X27&lt;&gt;0,+(Y27/X27)*100,0)</f>
        <v>-99.197756266097045</v>
      </c>
      <c r="AA27" s="30">
        <f>SUM(AA21:AA26)</f>
        <v>-156324063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14065566</v>
      </c>
      <c r="D38" s="32">
        <f>+D17+D27+D36</f>
        <v>0</v>
      </c>
      <c r="E38" s="33">
        <f t="shared" si="3"/>
        <v>-68079713</v>
      </c>
      <c r="F38" s="2">
        <f t="shared" si="3"/>
        <v>-127060559</v>
      </c>
      <c r="G38" s="2">
        <f t="shared" si="3"/>
        <v>-665589</v>
      </c>
      <c r="H38" s="2">
        <f t="shared" si="3"/>
        <v>6919328</v>
      </c>
      <c r="I38" s="2">
        <f t="shared" si="3"/>
        <v>-2210007</v>
      </c>
      <c r="J38" s="2">
        <f t="shared" si="3"/>
        <v>4043732</v>
      </c>
      <c r="K38" s="2">
        <f t="shared" si="3"/>
        <v>-1238521</v>
      </c>
      <c r="L38" s="2">
        <f t="shared" si="3"/>
        <v>-2391754</v>
      </c>
      <c r="M38" s="2">
        <f t="shared" si="3"/>
        <v>7904245</v>
      </c>
      <c r="N38" s="2">
        <f t="shared" si="3"/>
        <v>4273970</v>
      </c>
      <c r="O38" s="2">
        <f t="shared" si="3"/>
        <v>-3718084</v>
      </c>
      <c r="P38" s="2">
        <f t="shared" si="3"/>
        <v>-1018380</v>
      </c>
      <c r="Q38" s="2">
        <f t="shared" si="3"/>
        <v>2062043</v>
      </c>
      <c r="R38" s="2">
        <f t="shared" si="3"/>
        <v>-2674421</v>
      </c>
      <c r="S38" s="2">
        <f t="shared" si="3"/>
        <v>-2680533</v>
      </c>
      <c r="T38" s="2">
        <f t="shared" si="3"/>
        <v>-628254</v>
      </c>
      <c r="U38" s="2">
        <f t="shared" si="3"/>
        <v>-2281183</v>
      </c>
      <c r="V38" s="2">
        <f t="shared" si="3"/>
        <v>-5589970</v>
      </c>
      <c r="W38" s="2">
        <f t="shared" si="3"/>
        <v>53311</v>
      </c>
      <c r="X38" s="2">
        <f t="shared" si="3"/>
        <v>-127060559</v>
      </c>
      <c r="Y38" s="2">
        <f t="shared" si="3"/>
        <v>127113870</v>
      </c>
      <c r="Z38" s="34">
        <f>+IF(X38&lt;&gt;0,+(Y38/X38)*100,0)</f>
        <v>-100.04195715839721</v>
      </c>
      <c r="AA38" s="35">
        <f>+AA17+AA27+AA36</f>
        <v>-127060559</v>
      </c>
    </row>
    <row r="39" spans="1:27" x14ac:dyDescent="0.25">
      <c r="A39" s="23" t="s">
        <v>60</v>
      </c>
      <c r="B39" s="17"/>
      <c r="C39" s="32">
        <v>41661649</v>
      </c>
      <c r="D39" s="32"/>
      <c r="E39" s="33"/>
      <c r="F39" s="2"/>
      <c r="G39" s="2">
        <v>55900515</v>
      </c>
      <c r="H39" s="2">
        <f>+G40+H60</f>
        <v>54452926</v>
      </c>
      <c r="I39" s="2">
        <f>+H40+I60</f>
        <v>61372254</v>
      </c>
      <c r="J39" s="2">
        <f>+G39</f>
        <v>55900515</v>
      </c>
      <c r="K39" s="2">
        <f>+I40+K60</f>
        <v>59162247</v>
      </c>
      <c r="L39" s="2">
        <f>+K40+L60</f>
        <v>57923726</v>
      </c>
      <c r="M39" s="2">
        <f>+L40+M60</f>
        <v>55531972</v>
      </c>
      <c r="N39" s="2">
        <f>+K39</f>
        <v>59162247</v>
      </c>
      <c r="O39" s="2">
        <f>+M40+O60</f>
        <v>63436217</v>
      </c>
      <c r="P39" s="2">
        <f>+O40+P60</f>
        <v>59718133</v>
      </c>
      <c r="Q39" s="2">
        <f>+P40+Q60</f>
        <v>58699753</v>
      </c>
      <c r="R39" s="2">
        <f>+O39</f>
        <v>63436217</v>
      </c>
      <c r="S39" s="2">
        <f>+Q40+S60</f>
        <v>60761796</v>
      </c>
      <c r="T39" s="2">
        <f>+S40+T60</f>
        <v>58081263</v>
      </c>
      <c r="U39" s="2">
        <f>+T40+U60</f>
        <v>57453009</v>
      </c>
      <c r="V39" s="2">
        <f>+S39</f>
        <v>60761796</v>
      </c>
      <c r="W39" s="2">
        <f>+G39</f>
        <v>55900515</v>
      </c>
      <c r="X39" s="2"/>
      <c r="Y39" s="2">
        <f>+W39-X39</f>
        <v>55900515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55727215</v>
      </c>
      <c r="D40" s="43">
        <f t="shared" ref="D40:AA40" si="4">+D38+D39</f>
        <v>0</v>
      </c>
      <c r="E40" s="44">
        <f t="shared" si="4"/>
        <v>-68079713</v>
      </c>
      <c r="F40" s="45">
        <f t="shared" si="4"/>
        <v>-127060559</v>
      </c>
      <c r="G40" s="45">
        <f t="shared" si="4"/>
        <v>55234926</v>
      </c>
      <c r="H40" s="45">
        <f t="shared" si="4"/>
        <v>61372254</v>
      </c>
      <c r="I40" s="45">
        <f t="shared" si="4"/>
        <v>59162247</v>
      </c>
      <c r="J40" s="45">
        <f>+I40</f>
        <v>59162247</v>
      </c>
      <c r="K40" s="45">
        <f t="shared" si="4"/>
        <v>57923726</v>
      </c>
      <c r="L40" s="45">
        <f t="shared" si="4"/>
        <v>55531972</v>
      </c>
      <c r="M40" s="45">
        <f t="shared" si="4"/>
        <v>63436217</v>
      </c>
      <c r="N40" s="45">
        <f>+M40</f>
        <v>63436217</v>
      </c>
      <c r="O40" s="45">
        <f t="shared" si="4"/>
        <v>59718133</v>
      </c>
      <c r="P40" s="45">
        <f t="shared" si="4"/>
        <v>58699753</v>
      </c>
      <c r="Q40" s="45">
        <f t="shared" si="4"/>
        <v>60761796</v>
      </c>
      <c r="R40" s="45">
        <f>+Q40</f>
        <v>60761796</v>
      </c>
      <c r="S40" s="45">
        <f t="shared" si="4"/>
        <v>58081263</v>
      </c>
      <c r="T40" s="45">
        <f t="shared" si="4"/>
        <v>57453009</v>
      </c>
      <c r="U40" s="45">
        <f t="shared" si="4"/>
        <v>55171826</v>
      </c>
      <c r="V40" s="45">
        <f>+U40</f>
        <v>55171826</v>
      </c>
      <c r="W40" s="45">
        <f>+V40</f>
        <v>55171826</v>
      </c>
      <c r="X40" s="45">
        <f t="shared" si="4"/>
        <v>-127060559</v>
      </c>
      <c r="Y40" s="45">
        <f t="shared" si="4"/>
        <v>183014385</v>
      </c>
      <c r="Z40" s="46">
        <f>+IF(X40&lt;&gt;0,+(Y40/X40)*100,0)</f>
        <v>-144.0371319317114</v>
      </c>
      <c r="AA40" s="47">
        <f t="shared" si="4"/>
        <v>-127060559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55900515</v>
      </c>
      <c r="H60">
        <v>-782000</v>
      </c>
      <c r="J60">
        <v>55900515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-33232237</v>
      </c>
      <c r="F14" s="20">
        <v>-30281030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-30281016</v>
      </c>
      <c r="Y14" s="20">
        <v>30281016</v>
      </c>
      <c r="Z14" s="21">
        <v>-100</v>
      </c>
      <c r="AA14" s="22">
        <v>-30281030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-33232237</v>
      </c>
      <c r="F17" s="28">
        <f t="shared" si="0"/>
        <v>-30281030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-30281016</v>
      </c>
      <c r="Y17" s="28">
        <f t="shared" si="0"/>
        <v>30281016</v>
      </c>
      <c r="Z17" s="29">
        <f>+IF(X17&lt;&gt;0,+(Y17/X17)*100,0)</f>
        <v>-100</v>
      </c>
      <c r="AA17" s="30">
        <f>SUM(AA6:AA16)</f>
        <v>-30281030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-12420000</v>
      </c>
      <c r="F26" s="20">
        <v>-12564547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-12564552</v>
      </c>
      <c r="Y26" s="20">
        <v>12564552</v>
      </c>
      <c r="Z26" s="21">
        <v>-100</v>
      </c>
      <c r="AA26" s="22">
        <v>-12564547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-12420000</v>
      </c>
      <c r="F27" s="28">
        <f t="shared" si="1"/>
        <v>-12564547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-12564552</v>
      </c>
      <c r="Y27" s="28">
        <f t="shared" si="1"/>
        <v>12564552</v>
      </c>
      <c r="Z27" s="29">
        <f>+IF(X27&lt;&gt;0,+(Y27/X27)*100,0)</f>
        <v>-100</v>
      </c>
      <c r="AA27" s="30">
        <f>SUM(AA21:AA26)</f>
        <v>-12564547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-45652237</v>
      </c>
      <c r="F38" s="2">
        <f t="shared" si="3"/>
        <v>-42845577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-42845568</v>
      </c>
      <c r="Y38" s="2">
        <f t="shared" si="3"/>
        <v>42845568</v>
      </c>
      <c r="Z38" s="34">
        <f>+IF(X38&lt;&gt;0,+(Y38/X38)*100,0)</f>
        <v>-100</v>
      </c>
      <c r="AA38" s="35">
        <f>+AA17+AA27+AA36</f>
        <v>-42845577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-45652237</v>
      </c>
      <c r="F40" s="45">
        <f t="shared" si="4"/>
        <v>-42845577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-42845568</v>
      </c>
      <c r="Y40" s="45">
        <f t="shared" si="4"/>
        <v>42845568</v>
      </c>
      <c r="Z40" s="46">
        <f>+IF(X40&lt;&gt;0,+(Y40/X40)*100,0)</f>
        <v>-100</v>
      </c>
      <c r="AA40" s="47">
        <f t="shared" si="4"/>
        <v>-42845577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15010952</v>
      </c>
      <c r="D7" s="18"/>
      <c r="E7" s="19">
        <v>31665924</v>
      </c>
      <c r="F7" s="20">
        <v>20263114</v>
      </c>
      <c r="G7" s="20">
        <v>1140665</v>
      </c>
      <c r="H7" s="20">
        <v>2324003</v>
      </c>
      <c r="I7" s="20">
        <v>1210701</v>
      </c>
      <c r="J7" s="20">
        <v>4675369</v>
      </c>
      <c r="K7" s="20">
        <v>2600820</v>
      </c>
      <c r="L7" s="20">
        <v>1498231</v>
      </c>
      <c r="M7" s="20">
        <v>1434415</v>
      </c>
      <c r="N7" s="20">
        <v>5533466</v>
      </c>
      <c r="O7" s="20">
        <v>1317845</v>
      </c>
      <c r="P7" s="20">
        <v>1550480</v>
      </c>
      <c r="Q7" s="20">
        <v>2089220</v>
      </c>
      <c r="R7" s="20">
        <v>4957545</v>
      </c>
      <c r="S7" s="20">
        <v>1671773</v>
      </c>
      <c r="T7" s="20">
        <v>1868618</v>
      </c>
      <c r="U7" s="20">
        <v>1694173</v>
      </c>
      <c r="V7" s="20">
        <v>5234564</v>
      </c>
      <c r="W7" s="20">
        <v>20400944</v>
      </c>
      <c r="X7" s="20">
        <v>20263114</v>
      </c>
      <c r="Y7" s="20">
        <v>137830</v>
      </c>
      <c r="Z7" s="21">
        <v>0.68020147347539972</v>
      </c>
      <c r="AA7" s="22">
        <v>20263114</v>
      </c>
    </row>
    <row r="8" spans="1:27" x14ac:dyDescent="0.25">
      <c r="A8" s="23" t="s">
        <v>36</v>
      </c>
      <c r="B8" s="17" t="s">
        <v>32</v>
      </c>
      <c r="C8" s="18">
        <v>272234</v>
      </c>
      <c r="D8" s="18"/>
      <c r="E8" s="19">
        <v>322345</v>
      </c>
      <c r="F8" s="20">
        <v>1193208</v>
      </c>
      <c r="G8" s="20">
        <v>10727</v>
      </c>
      <c r="H8" s="20">
        <v>58626</v>
      </c>
      <c r="I8" s="20">
        <v>4140</v>
      </c>
      <c r="J8" s="20">
        <v>73493</v>
      </c>
      <c r="K8" s="20">
        <v>70792</v>
      </c>
      <c r="L8" s="20">
        <v>12148</v>
      </c>
      <c r="M8" s="20"/>
      <c r="N8" s="20">
        <v>82940</v>
      </c>
      <c r="O8" s="20">
        <v>20914</v>
      </c>
      <c r="P8" s="20">
        <v>7707</v>
      </c>
      <c r="Q8" s="20">
        <v>24496</v>
      </c>
      <c r="R8" s="20">
        <v>53117</v>
      </c>
      <c r="S8" s="20">
        <v>-1713</v>
      </c>
      <c r="T8" s="20">
        <v>21996</v>
      </c>
      <c r="U8" s="20">
        <v>91242</v>
      </c>
      <c r="V8" s="20">
        <v>111525</v>
      </c>
      <c r="W8" s="20">
        <v>321075</v>
      </c>
      <c r="X8" s="20">
        <v>1193208</v>
      </c>
      <c r="Y8" s="20">
        <v>-872133</v>
      </c>
      <c r="Z8" s="21">
        <v>-73.091447593378518</v>
      </c>
      <c r="AA8" s="22">
        <v>1193208</v>
      </c>
    </row>
    <row r="9" spans="1:27" x14ac:dyDescent="0.25">
      <c r="A9" s="23" t="s">
        <v>37</v>
      </c>
      <c r="B9" s="17" t="s">
        <v>6</v>
      </c>
      <c r="C9" s="18">
        <v>3055832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-55116678</v>
      </c>
      <c r="D14" s="18"/>
      <c r="E14" s="19">
        <v>-53497124</v>
      </c>
      <c r="F14" s="20">
        <v>-49741782</v>
      </c>
      <c r="G14" s="20">
        <v>-4189416</v>
      </c>
      <c r="H14" s="20">
        <v>-3503287</v>
      </c>
      <c r="I14" s="20">
        <v>-4721821</v>
      </c>
      <c r="J14" s="20">
        <v>-12414524</v>
      </c>
      <c r="K14" s="20">
        <v>-5292691</v>
      </c>
      <c r="L14" s="20">
        <v>-3865426</v>
      </c>
      <c r="M14" s="20">
        <v>-4456850</v>
      </c>
      <c r="N14" s="20">
        <v>-13614967</v>
      </c>
      <c r="O14" s="20">
        <v>-3933242</v>
      </c>
      <c r="P14" s="20">
        <v>-2781040</v>
      </c>
      <c r="Q14" s="20">
        <v>-4733358</v>
      </c>
      <c r="R14" s="20">
        <v>-11447640</v>
      </c>
      <c r="S14" s="20">
        <v>-3791275</v>
      </c>
      <c r="T14" s="20">
        <v>-4096641</v>
      </c>
      <c r="U14" s="20">
        <v>-3968371</v>
      </c>
      <c r="V14" s="20">
        <v>-11856287</v>
      </c>
      <c r="W14" s="20">
        <v>-49333418</v>
      </c>
      <c r="X14" s="20">
        <v>-49741782</v>
      </c>
      <c r="Y14" s="20">
        <v>408364</v>
      </c>
      <c r="Z14" s="21">
        <v>-0.82096777312883562</v>
      </c>
      <c r="AA14" s="22">
        <v>-49741782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-36777660</v>
      </c>
      <c r="D17" s="26">
        <f>SUM(D6:D16)</f>
        <v>0</v>
      </c>
      <c r="E17" s="27">
        <f t="shared" si="0"/>
        <v>-21508855</v>
      </c>
      <c r="F17" s="28">
        <f t="shared" si="0"/>
        <v>-28285460</v>
      </c>
      <c r="G17" s="28">
        <f t="shared" si="0"/>
        <v>-3038024</v>
      </c>
      <c r="H17" s="28">
        <f t="shared" si="0"/>
        <v>-1120658</v>
      </c>
      <c r="I17" s="28">
        <f t="shared" si="0"/>
        <v>-3506980</v>
      </c>
      <c r="J17" s="28">
        <f t="shared" si="0"/>
        <v>-7665662</v>
      </c>
      <c r="K17" s="28">
        <f t="shared" si="0"/>
        <v>-2621079</v>
      </c>
      <c r="L17" s="28">
        <f t="shared" si="0"/>
        <v>-2355047</v>
      </c>
      <c r="M17" s="28">
        <f t="shared" si="0"/>
        <v>-3022435</v>
      </c>
      <c r="N17" s="28">
        <f t="shared" si="0"/>
        <v>-7998561</v>
      </c>
      <c r="O17" s="28">
        <f t="shared" si="0"/>
        <v>-2594483</v>
      </c>
      <c r="P17" s="28">
        <f t="shared" si="0"/>
        <v>-1222853</v>
      </c>
      <c r="Q17" s="28">
        <f t="shared" si="0"/>
        <v>-2619642</v>
      </c>
      <c r="R17" s="28">
        <f t="shared" si="0"/>
        <v>-6436978</v>
      </c>
      <c r="S17" s="28">
        <f t="shared" si="0"/>
        <v>-2121215</v>
      </c>
      <c r="T17" s="28">
        <f t="shared" si="0"/>
        <v>-2206027</v>
      </c>
      <c r="U17" s="28">
        <f t="shared" si="0"/>
        <v>-2182956</v>
      </c>
      <c r="V17" s="28">
        <f t="shared" si="0"/>
        <v>-6510198</v>
      </c>
      <c r="W17" s="28">
        <f t="shared" si="0"/>
        <v>-28611399</v>
      </c>
      <c r="X17" s="28">
        <f t="shared" si="0"/>
        <v>-28285460</v>
      </c>
      <c r="Y17" s="28">
        <f t="shared" si="0"/>
        <v>-325939</v>
      </c>
      <c r="Z17" s="29">
        <f>+IF(X17&lt;&gt;0,+(Y17/X17)*100,0)</f>
        <v>1.1523199551995973</v>
      </c>
      <c r="AA17" s="30">
        <f>SUM(AA6:AA16)</f>
        <v>-28285460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-1179905</v>
      </c>
      <c r="D26" s="18"/>
      <c r="E26" s="19">
        <v>-8260870</v>
      </c>
      <c r="F26" s="20">
        <v>-1666660</v>
      </c>
      <c r="G26" s="20"/>
      <c r="H26" s="20">
        <v>-876659</v>
      </c>
      <c r="I26" s="20">
        <v>-1040000</v>
      </c>
      <c r="J26" s="20">
        <v>-1916659</v>
      </c>
      <c r="K26" s="20"/>
      <c r="L26" s="20">
        <v>-11662769</v>
      </c>
      <c r="M26" s="20">
        <v>-13826534</v>
      </c>
      <c r="N26" s="20">
        <v>-25489303</v>
      </c>
      <c r="O26" s="20"/>
      <c r="P26" s="20">
        <v>-6956367</v>
      </c>
      <c r="Q26" s="20"/>
      <c r="R26" s="20">
        <v>-6956367</v>
      </c>
      <c r="S26" s="20"/>
      <c r="T26" s="20"/>
      <c r="U26" s="20"/>
      <c r="V26" s="20"/>
      <c r="W26" s="20">
        <v>-34362329</v>
      </c>
      <c r="X26" s="20">
        <v>-1666660</v>
      </c>
      <c r="Y26" s="20">
        <v>-32695669</v>
      </c>
      <c r="Z26" s="21">
        <v>1961.7479869919478</v>
      </c>
      <c r="AA26" s="22">
        <v>-1666660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-1179905</v>
      </c>
      <c r="D27" s="26">
        <f>SUM(D21:D26)</f>
        <v>0</v>
      </c>
      <c r="E27" s="27">
        <f t="shared" si="1"/>
        <v>-8260870</v>
      </c>
      <c r="F27" s="28">
        <f t="shared" si="1"/>
        <v>-1666660</v>
      </c>
      <c r="G27" s="28">
        <f t="shared" si="1"/>
        <v>0</v>
      </c>
      <c r="H27" s="28">
        <f t="shared" si="1"/>
        <v>-876659</v>
      </c>
      <c r="I27" s="28">
        <f t="shared" si="1"/>
        <v>-1040000</v>
      </c>
      <c r="J27" s="28">
        <f t="shared" si="1"/>
        <v>-1916659</v>
      </c>
      <c r="K27" s="28">
        <f t="shared" si="1"/>
        <v>0</v>
      </c>
      <c r="L27" s="28">
        <f t="shared" si="1"/>
        <v>-11662769</v>
      </c>
      <c r="M27" s="28">
        <f t="shared" si="1"/>
        <v>-13826534</v>
      </c>
      <c r="N27" s="28">
        <f t="shared" si="1"/>
        <v>-25489303</v>
      </c>
      <c r="O27" s="28">
        <f t="shared" si="1"/>
        <v>0</v>
      </c>
      <c r="P27" s="28">
        <f t="shared" si="1"/>
        <v>-6956367</v>
      </c>
      <c r="Q27" s="28">
        <f t="shared" si="1"/>
        <v>0</v>
      </c>
      <c r="R27" s="28">
        <f t="shared" si="1"/>
        <v>-6956367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-34362329</v>
      </c>
      <c r="X27" s="28">
        <f t="shared" si="1"/>
        <v>-1666660</v>
      </c>
      <c r="Y27" s="28">
        <f t="shared" si="1"/>
        <v>-32695669</v>
      </c>
      <c r="Z27" s="29">
        <f>+IF(X27&lt;&gt;0,+(Y27/X27)*100,0)</f>
        <v>1961.7479869919478</v>
      </c>
      <c r="AA27" s="30">
        <f>SUM(AA21:AA26)</f>
        <v>-1666660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-37957565</v>
      </c>
      <c r="D38" s="32">
        <f>+D17+D27+D36</f>
        <v>0</v>
      </c>
      <c r="E38" s="33">
        <f t="shared" si="3"/>
        <v>-29769725</v>
      </c>
      <c r="F38" s="2">
        <f t="shared" si="3"/>
        <v>-29952120</v>
      </c>
      <c r="G38" s="2">
        <f t="shared" si="3"/>
        <v>-3038024</v>
      </c>
      <c r="H38" s="2">
        <f t="shared" si="3"/>
        <v>-1997317</v>
      </c>
      <c r="I38" s="2">
        <f t="shared" si="3"/>
        <v>-4546980</v>
      </c>
      <c r="J38" s="2">
        <f t="shared" si="3"/>
        <v>-9582321</v>
      </c>
      <c r="K38" s="2">
        <f t="shared" si="3"/>
        <v>-2621079</v>
      </c>
      <c r="L38" s="2">
        <f t="shared" si="3"/>
        <v>-14017816</v>
      </c>
      <c r="M38" s="2">
        <f t="shared" si="3"/>
        <v>-16848969</v>
      </c>
      <c r="N38" s="2">
        <f t="shared" si="3"/>
        <v>-33487864</v>
      </c>
      <c r="O38" s="2">
        <f t="shared" si="3"/>
        <v>-2594483</v>
      </c>
      <c r="P38" s="2">
        <f t="shared" si="3"/>
        <v>-8179220</v>
      </c>
      <c r="Q38" s="2">
        <f t="shared" si="3"/>
        <v>-2619642</v>
      </c>
      <c r="R38" s="2">
        <f t="shared" si="3"/>
        <v>-13393345</v>
      </c>
      <c r="S38" s="2">
        <f t="shared" si="3"/>
        <v>-2121215</v>
      </c>
      <c r="T38" s="2">
        <f t="shared" si="3"/>
        <v>-2206027</v>
      </c>
      <c r="U38" s="2">
        <f t="shared" si="3"/>
        <v>-2182956</v>
      </c>
      <c r="V38" s="2">
        <f t="shared" si="3"/>
        <v>-6510198</v>
      </c>
      <c r="W38" s="2">
        <f t="shared" si="3"/>
        <v>-62973728</v>
      </c>
      <c r="X38" s="2">
        <f t="shared" si="3"/>
        <v>-29952120</v>
      </c>
      <c r="Y38" s="2">
        <f t="shared" si="3"/>
        <v>-33021608</v>
      </c>
      <c r="Z38" s="34">
        <f>+IF(X38&lt;&gt;0,+(Y38/X38)*100,0)</f>
        <v>110.24798244665152</v>
      </c>
      <c r="AA38" s="35">
        <f>+AA17+AA27+AA36</f>
        <v>-29952120</v>
      </c>
    </row>
    <row r="39" spans="1:27" x14ac:dyDescent="0.25">
      <c r="A39" s="23" t="s">
        <v>60</v>
      </c>
      <c r="B39" s="17"/>
      <c r="C39" s="32">
        <v>-43548478</v>
      </c>
      <c r="D39" s="32"/>
      <c r="E39" s="33">
        <v>-43548478</v>
      </c>
      <c r="F39" s="2">
        <v>-52186311</v>
      </c>
      <c r="G39" s="2">
        <v>-80820480</v>
      </c>
      <c r="H39" s="2">
        <f>+G40+H60</f>
        <v>-83858504</v>
      </c>
      <c r="I39" s="2">
        <f>+H40+I60</f>
        <v>-85855821</v>
      </c>
      <c r="J39" s="2">
        <f>+G39</f>
        <v>-80820480</v>
      </c>
      <c r="K39" s="2">
        <f>+I40+K60</f>
        <v>-90402801</v>
      </c>
      <c r="L39" s="2">
        <f>+K40+L60</f>
        <v>-93023880</v>
      </c>
      <c r="M39" s="2">
        <f>+L40+M60</f>
        <v>-107041696</v>
      </c>
      <c r="N39" s="2">
        <f>+K39</f>
        <v>-90402801</v>
      </c>
      <c r="O39" s="2">
        <f>+M40+O60</f>
        <v>-123890665</v>
      </c>
      <c r="P39" s="2">
        <f>+O40+P60</f>
        <v>-126485148</v>
      </c>
      <c r="Q39" s="2">
        <f>+P40+Q60</f>
        <v>-134664368</v>
      </c>
      <c r="R39" s="2">
        <f>+O39</f>
        <v>-123890665</v>
      </c>
      <c r="S39" s="2">
        <f>+Q40+S60</f>
        <v>-137284010</v>
      </c>
      <c r="T39" s="2">
        <f>+S40+T60</f>
        <v>-139405225</v>
      </c>
      <c r="U39" s="2">
        <f>+T40+U60</f>
        <v>-141611252</v>
      </c>
      <c r="V39" s="2">
        <f>+S39</f>
        <v>-137284010</v>
      </c>
      <c r="W39" s="2">
        <f>+G39</f>
        <v>-80820480</v>
      </c>
      <c r="X39" s="2">
        <v>-52186311</v>
      </c>
      <c r="Y39" s="2">
        <f>+W39-X39</f>
        <v>-28634169</v>
      </c>
      <c r="Z39" s="34">
        <f>+IF(X39&lt;&gt;0,+(Y39/X39)*100,0)</f>
        <v>54.869118838463216</v>
      </c>
      <c r="AA39" s="35">
        <v>-52186311</v>
      </c>
    </row>
    <row r="40" spans="1:27" x14ac:dyDescent="0.25">
      <c r="A40" s="41" t="s">
        <v>62</v>
      </c>
      <c r="B40" s="42" t="s">
        <v>61</v>
      </c>
      <c r="C40" s="43">
        <f>+C38+C39</f>
        <v>-81506043</v>
      </c>
      <c r="D40" s="43">
        <f t="shared" ref="D40:AA40" si="4">+D38+D39</f>
        <v>0</v>
      </c>
      <c r="E40" s="44">
        <f t="shared" si="4"/>
        <v>-73318203</v>
      </c>
      <c r="F40" s="45">
        <f t="shared" si="4"/>
        <v>-82138431</v>
      </c>
      <c r="G40" s="45">
        <f t="shared" si="4"/>
        <v>-83858504</v>
      </c>
      <c r="H40" s="45">
        <f t="shared" si="4"/>
        <v>-85855821</v>
      </c>
      <c r="I40" s="45">
        <f t="shared" si="4"/>
        <v>-90402801</v>
      </c>
      <c r="J40" s="45">
        <f>+I40</f>
        <v>-90402801</v>
      </c>
      <c r="K40" s="45">
        <f t="shared" si="4"/>
        <v>-93023880</v>
      </c>
      <c r="L40" s="45">
        <f t="shared" si="4"/>
        <v>-107041696</v>
      </c>
      <c r="M40" s="45">
        <f t="shared" si="4"/>
        <v>-123890665</v>
      </c>
      <c r="N40" s="45">
        <f>+M40</f>
        <v>-123890665</v>
      </c>
      <c r="O40" s="45">
        <f t="shared" si="4"/>
        <v>-126485148</v>
      </c>
      <c r="P40" s="45">
        <f t="shared" si="4"/>
        <v>-134664368</v>
      </c>
      <c r="Q40" s="45">
        <f t="shared" si="4"/>
        <v>-137284010</v>
      </c>
      <c r="R40" s="45">
        <f>+Q40</f>
        <v>-137284010</v>
      </c>
      <c r="S40" s="45">
        <f t="shared" si="4"/>
        <v>-139405225</v>
      </c>
      <c r="T40" s="45">
        <f t="shared" si="4"/>
        <v>-141611252</v>
      </c>
      <c r="U40" s="45">
        <f t="shared" si="4"/>
        <v>-143794208</v>
      </c>
      <c r="V40" s="45">
        <f>+U40</f>
        <v>-143794208</v>
      </c>
      <c r="W40" s="45">
        <f>+V40</f>
        <v>-143794208</v>
      </c>
      <c r="X40" s="45">
        <f t="shared" si="4"/>
        <v>-82138431</v>
      </c>
      <c r="Y40" s="45">
        <f t="shared" si="4"/>
        <v>-61655777</v>
      </c>
      <c r="Z40" s="46">
        <f>+IF(X40&lt;&gt;0,+(Y40/X40)*100,0)</f>
        <v>75.063251451686483</v>
      </c>
      <c r="AA40" s="47">
        <f t="shared" si="4"/>
        <v>-82138431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-80820480</v>
      </c>
      <c r="J60">
        <v>-80820480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2A0E1C-315A-4B0F-ADCD-3D948C7592FE}"/>
</file>

<file path=customXml/itemProps2.xml><?xml version="1.0" encoding="utf-8"?>
<ds:datastoreItem xmlns:ds="http://schemas.openxmlformats.org/officeDocument/2006/customXml" ds:itemID="{FBC06420-ED8B-46B7-A4B8-AEF5AF8BE978}"/>
</file>

<file path=customXml/itemProps3.xml><?xml version="1.0" encoding="utf-8"?>
<ds:datastoreItem xmlns:ds="http://schemas.openxmlformats.org/officeDocument/2006/customXml" ds:itemID="{9C302673-04FA-46BB-A46E-721683F88F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2025-08-28T07:41:06Z</dcterms:created>
  <dcterms:modified xsi:type="dcterms:W3CDTF">2025-08-28T08:56:58Z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